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filterPrivacy="1" defaultThemeVersion="166925"/>
  <xr:revisionPtr revIDLastSave="0" documentId="13_ncr:1_{7F29FA53-07AE-47E6-9E15-6037E5F485B9}" xr6:coauthVersionLast="45" xr6:coauthVersionMax="45" xr10:uidLastSave="{00000000-0000-0000-0000-000000000000}"/>
  <bookViews>
    <workbookView xWindow="-120" yWindow="480" windowWidth="29040" windowHeight="15840" tabRatio="696" xr2:uid="{7517E207-45F9-4628-BAB7-558F23BF11D5}"/>
  </bookViews>
  <sheets>
    <sheet name="2020 L&amp;R" sheetId="3" r:id="rId1"/>
  </sheets>
  <definedNames>
    <definedName name="_xlnm.Print_Area" localSheetId="0">'2020 L&amp;R'!$A$1:$W$57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4" i="3" l="1"/>
  <c r="L14" i="3"/>
  <c r="K14" i="3"/>
  <c r="J14" i="3"/>
  <c r="I14" i="3"/>
  <c r="G14" i="3"/>
  <c r="F14" i="3"/>
  <c r="E14" i="3"/>
  <c r="D14" i="3"/>
  <c r="H14" i="3"/>
  <c r="M24" i="3"/>
  <c r="L24" i="3"/>
  <c r="K24" i="3"/>
  <c r="J24" i="3"/>
  <c r="I24" i="3"/>
  <c r="H24" i="3"/>
  <c r="G24" i="3"/>
  <c r="F24" i="3"/>
  <c r="G23" i="3"/>
  <c r="F23" i="3"/>
  <c r="E23" i="3"/>
  <c r="F22" i="3"/>
  <c r="E22" i="3"/>
  <c r="D22" i="3"/>
  <c r="L40" i="3"/>
  <c r="K40" i="3"/>
  <c r="K39" i="3"/>
  <c r="I40" i="3"/>
  <c r="I39" i="3"/>
  <c r="H40" i="3"/>
  <c r="H39" i="3"/>
  <c r="G39" i="3"/>
  <c r="G40" i="3"/>
  <c r="F40" i="3"/>
  <c r="F39" i="3"/>
  <c r="L39" i="3"/>
  <c r="M40" i="3"/>
  <c r="M39" i="3"/>
  <c r="M38" i="3"/>
  <c r="L38" i="3"/>
  <c r="K38" i="3"/>
  <c r="J40" i="3"/>
  <c r="J39" i="3"/>
  <c r="J38" i="3"/>
  <c r="I38" i="3"/>
  <c r="H38" i="3"/>
  <c r="H41" i="3" s="1"/>
  <c r="H43" i="3" s="1"/>
  <c r="G38" i="3"/>
  <c r="E40" i="3"/>
  <c r="E39" i="3"/>
  <c r="F38" i="3"/>
  <c r="D40" i="3"/>
  <c r="D39" i="3"/>
  <c r="E38" i="3"/>
  <c r="D38" i="3"/>
  <c r="M23" i="3"/>
  <c r="L23" i="3"/>
  <c r="K23" i="3"/>
  <c r="J23" i="3"/>
  <c r="I23" i="3"/>
  <c r="H23" i="3"/>
  <c r="M22" i="3"/>
  <c r="L22" i="3"/>
  <c r="K22" i="3"/>
  <c r="J22" i="3"/>
  <c r="I22" i="3"/>
  <c r="H22" i="3"/>
  <c r="G22" i="3"/>
  <c r="E13" i="3"/>
  <c r="F13" i="3"/>
  <c r="G13" i="3"/>
  <c r="H13" i="3"/>
  <c r="I13" i="3"/>
  <c r="J13" i="3"/>
  <c r="K13" i="3"/>
  <c r="L13" i="3"/>
  <c r="M13" i="3"/>
  <c r="D13" i="3"/>
  <c r="M9" i="3"/>
  <c r="G27" i="3" l="1"/>
  <c r="D19" i="3"/>
  <c r="D41" i="3" l="1"/>
  <c r="D43" i="3" l="1"/>
  <c r="F10" i="3"/>
  <c r="G10" i="3" s="1"/>
  <c r="H10" i="3" s="1"/>
  <c r="I10" i="3" s="1"/>
  <c r="J10" i="3" s="1"/>
  <c r="K10" i="3" s="1"/>
  <c r="L10" i="3" s="1"/>
  <c r="M10" i="3" s="1"/>
  <c r="M19" i="3" s="1"/>
  <c r="F9" i="3"/>
  <c r="I33" i="3" l="1"/>
  <c r="K33" i="3" l="1"/>
  <c r="G33" i="3"/>
  <c r="E41" i="3"/>
  <c r="F33" i="3"/>
  <c r="D33" i="3"/>
  <c r="E33" i="3"/>
  <c r="M33" i="3"/>
  <c r="J33" i="3"/>
  <c r="L33" i="3"/>
  <c r="H33" i="3"/>
  <c r="E43" i="3" l="1"/>
  <c r="G41" i="3" l="1"/>
  <c r="F41" i="3"/>
  <c r="F43" i="3" l="1"/>
  <c r="G43" i="3"/>
  <c r="D27" i="3" l="1"/>
  <c r="I41" i="3"/>
  <c r="D35" i="3" l="1"/>
  <c r="D42" i="3"/>
  <c r="D44" i="3" s="1"/>
  <c r="I43" i="3"/>
  <c r="E19" i="3"/>
  <c r="E27" i="3"/>
  <c r="J41" i="3"/>
  <c r="J43" i="3" l="1"/>
  <c r="E35" i="3"/>
  <c r="E42" i="3" s="1"/>
  <c r="F19" i="3"/>
  <c r="K41" i="3"/>
  <c r="F27" i="3"/>
  <c r="E44" i="3" l="1"/>
  <c r="K43" i="3"/>
  <c r="F35" i="3"/>
  <c r="F42" i="3" s="1"/>
  <c r="L41" i="3"/>
  <c r="G19" i="3"/>
  <c r="F44" i="3" l="1"/>
  <c r="L43" i="3"/>
  <c r="G35" i="3"/>
  <c r="G42" i="3" s="1"/>
  <c r="H19" i="3"/>
  <c r="M41" i="3"/>
  <c r="H27" i="3"/>
  <c r="G44" i="3" l="1"/>
  <c r="H35" i="3"/>
  <c r="H42" i="3" s="1"/>
  <c r="H44" i="3" s="1"/>
  <c r="M43" i="3"/>
  <c r="I27" i="3"/>
  <c r="I19" i="3"/>
  <c r="J27" i="3" l="1"/>
  <c r="J19" i="3"/>
  <c r="I35" i="3"/>
  <c r="I42" i="3" s="1"/>
  <c r="I44" i="3" l="1"/>
  <c r="K19" i="3"/>
  <c r="K27" i="3"/>
  <c r="J35" i="3"/>
  <c r="J42" i="3" s="1"/>
  <c r="J44" i="3" l="1"/>
  <c r="L27" i="3"/>
  <c r="L19" i="3"/>
  <c r="K35" i="3"/>
  <c r="K42" i="3" s="1"/>
  <c r="K44" i="3" l="1"/>
  <c r="L35" i="3"/>
  <c r="L42" i="3" s="1"/>
  <c r="M27" i="3"/>
  <c r="L44" i="3" l="1"/>
  <c r="M35" i="3"/>
  <c r="M42" i="3" s="1"/>
  <c r="M44" i="3" l="1"/>
</calcChain>
</file>

<file path=xl/sharedStrings.xml><?xml version="1.0" encoding="utf-8"?>
<sst xmlns="http://schemas.openxmlformats.org/spreadsheetml/2006/main" count="91" uniqueCount="91">
  <si>
    <t xml:space="preserve">    1.1  RIO GRANDE</t>
  </si>
  <si>
    <t xml:space="preserve">    1.2  NEWMAN</t>
  </si>
  <si>
    <t xml:space="preserve">    1.3  COPPER</t>
  </si>
  <si>
    <t xml:space="preserve">    1.4  MONTANA</t>
  </si>
  <si>
    <t xml:space="preserve">    1.5  PALO VERDE</t>
  </si>
  <si>
    <t xml:space="preserve">    1.7  STORAGE</t>
  </si>
  <si>
    <t xml:space="preserve"> 2.0  RESOURCE PURCHASES</t>
  </si>
  <si>
    <t xml:space="preserve">    3.1  RENEWABLE</t>
  </si>
  <si>
    <t xml:space="preserve">    5.1  NATIVE SYSTEM DEMAND</t>
  </si>
  <si>
    <t xml:space="preserve">    5.3  ENERGY  EFFICIENCY</t>
  </si>
  <si>
    <t xml:space="preserve"> 4.0  TOTAL NET RESOURCES (1.0 + 2.0 + 3.0)</t>
  </si>
  <si>
    <t xml:space="preserve"> 6.0  TOTAL SYSTEM DEMAND (5.1 - (5.2+5.3) )</t>
  </si>
  <si>
    <t xml:space="preserve"> 7.0  MARGIN OVER TOTAL DEMAND (4.0 - 6.0)</t>
  </si>
  <si>
    <t xml:space="preserve"> 9.0  MARGIN OVER RESERVE (7.0 - 8.0)</t>
  </si>
  <si>
    <t xml:space="preserve"> 8.0  PLANNING RESERVE 15% OF TOTAL DEMAND</t>
  </si>
  <si>
    <t>1.0 TOTAL GENERATION RESOURCES</t>
  </si>
  <si>
    <t xml:space="preserve">    5.2  DISTRIBUTED GENERATION</t>
  </si>
  <si>
    <t xml:space="preserve"> 3.0 TOTAL RESOURCE PURCHASES</t>
  </si>
  <si>
    <t>48 Geo</t>
  </si>
  <si>
    <t>El Paso Electric Company</t>
  </si>
  <si>
    <t>100 MW Solar (25 MW at Peak) in 2022</t>
  </si>
  <si>
    <t>Unit Retirements</t>
  </si>
  <si>
    <t>Copper (63MW) - December 2030</t>
  </si>
  <si>
    <t>Renewable Purchases</t>
  </si>
  <si>
    <t>Company Owned Renewables</t>
  </si>
  <si>
    <t>Resource Purchase</t>
  </si>
  <si>
    <t xml:space="preserve">This purchase is supported by firm transmission </t>
  </si>
  <si>
    <t>through (i) simultaneous buy/sell with</t>
  </si>
  <si>
    <t>170 Solar
100/50 
Sol/Batt</t>
  </si>
  <si>
    <t>48 Geo
100/100 
Sol/Batt</t>
  </si>
  <si>
    <t xml:space="preserve">    3.2  RENEWABLE/STORAGE</t>
  </si>
  <si>
    <t>retired, and (iii) SPS via the Eddy Tie.</t>
  </si>
  <si>
    <t>130 MW Solar (33 MW at Peak) system resource in 2027</t>
  </si>
  <si>
    <t>100 MW CT system resource in 2027</t>
  </si>
  <si>
    <t>Future Resources (subject to RFP results)</t>
  </si>
  <si>
    <t>Rio Grande 6 (45MW) (inactive reserve)</t>
  </si>
  <si>
    <t>New Renewable Purchase</t>
  </si>
  <si>
    <t>2.0 TOTAL RESOURCE PURCHASES</t>
  </si>
  <si>
    <t>228 MW CT System Resource in 2027</t>
  </si>
  <si>
    <t>(i) Freeport McMoRan (formerly Phelps Dodge),</t>
  </si>
  <si>
    <t>70 MW Solar (18 MW at Peak) in 2022</t>
  </si>
  <si>
    <t>Newman 6 GT5 (228 MW) in 2023</t>
  </si>
  <si>
    <t>130 Solar
CT 100
CT 228</t>
  </si>
  <si>
    <t>100/100 MW Solar/Batt Combo NM RPS in 2025</t>
  </si>
  <si>
    <t xml:space="preserve">    3.3  GAS GENERATION</t>
  </si>
  <si>
    <r>
      <t xml:space="preserve"> 1.0  GENERATION RESOURCES</t>
    </r>
    <r>
      <rPr>
        <b/>
        <vertAlign val="superscript"/>
        <sz val="13"/>
        <rFont val="Arial MT"/>
      </rPr>
      <t>1</t>
    </r>
  </si>
  <si>
    <t>Rio Grande 7 (44MW) - December 2022</t>
  </si>
  <si>
    <t>Newman 1 (74MW) - December 2022</t>
  </si>
  <si>
    <t>Newman 2 (74MW) - December 2022</t>
  </si>
  <si>
    <t>Newman 3 (93MW) - December 2026</t>
  </si>
  <si>
    <t>Newman 4 CC (220MW) - December 2026</t>
  </si>
  <si>
    <t xml:space="preserve">Rio Grande 8 (139MW) - December 2033 </t>
  </si>
  <si>
    <r>
      <t xml:space="preserve">    1.6  RENEWABLES</t>
    </r>
    <r>
      <rPr>
        <b/>
        <vertAlign val="superscript"/>
        <sz val="13"/>
        <color theme="1"/>
        <rFont val="Arial MT"/>
      </rPr>
      <t>2</t>
    </r>
  </si>
  <si>
    <r>
      <t xml:space="preserve">    1.8  POSSIBLE EMERGING TECHNOLOGY EXPANSION</t>
    </r>
    <r>
      <rPr>
        <b/>
        <vertAlign val="superscript"/>
        <sz val="13"/>
        <color theme="1"/>
        <rFont val="Arial MT"/>
      </rPr>
      <t>3</t>
    </r>
  </si>
  <si>
    <r>
      <t xml:space="preserve">    1.9  INTERRUPTIBLE</t>
    </r>
    <r>
      <rPr>
        <b/>
        <vertAlign val="superscript"/>
        <sz val="13"/>
        <color theme="1"/>
        <rFont val="Arial MT"/>
      </rPr>
      <t>4</t>
    </r>
  </si>
  <si>
    <r>
      <t xml:space="preserve">    1.10  LINE LOSSES FROM OTHERS</t>
    </r>
    <r>
      <rPr>
        <b/>
        <vertAlign val="superscript"/>
        <sz val="13"/>
        <color theme="1"/>
        <rFont val="Arial MT"/>
      </rPr>
      <t>5</t>
    </r>
  </si>
  <si>
    <r>
      <t xml:space="preserve">    2.1  RENEWABLE PURCHASE</t>
    </r>
    <r>
      <rPr>
        <b/>
        <vertAlign val="superscript"/>
        <sz val="13"/>
        <color theme="1"/>
        <rFont val="Arial MT"/>
      </rPr>
      <t>6</t>
    </r>
  </si>
  <si>
    <r>
      <t xml:space="preserve">    2.2  NEW RENEWABLE PURCHASE</t>
    </r>
    <r>
      <rPr>
        <b/>
        <vertAlign val="superscript"/>
        <sz val="13"/>
        <color theme="1"/>
        <rFont val="Arial MT"/>
      </rPr>
      <t>7</t>
    </r>
  </si>
  <si>
    <r>
      <t xml:space="preserve">    2.3  NEW RENEWABLE/ BATTERY PURCHASE</t>
    </r>
    <r>
      <rPr>
        <b/>
        <vertAlign val="superscript"/>
        <sz val="13"/>
        <color theme="1"/>
        <rFont val="Arial MT"/>
      </rPr>
      <t>8</t>
    </r>
  </si>
  <si>
    <r>
      <t xml:space="preserve">    2.4  NEW BATTERY PURCHASE</t>
    </r>
    <r>
      <rPr>
        <b/>
        <vertAlign val="superscript"/>
        <sz val="13"/>
        <color theme="1"/>
        <rFont val="Arial MT"/>
      </rPr>
      <t>9</t>
    </r>
  </si>
  <si>
    <t xml:space="preserve">1. Generation unit retirements are consistent with the 2018 IRP. Rio Grande 6  is classified as inactive reserve.  </t>
  </si>
  <si>
    <t>2. Existing EPE owned solar renewables at 70 percent contribution to peak.</t>
  </si>
  <si>
    <t>3. Emerging technologies may include customer or other distributed resources as well as additional community solar.</t>
  </si>
  <si>
    <t>4. Interruptible customer capacity shifted to the resource side of the L&amp;R. Capacity MW contribution per 2020 Load Forecast.</t>
  </si>
  <si>
    <t>5. Line losses from others shifted to resource side of the L&amp;R and is the typical amount of repayment of transmission wheeling losses from transimission customers with in-kind energy during peak hours.</t>
  </si>
  <si>
    <t>6. Existing renewable solar PPAs at 70 percent contribution to peak.</t>
  </si>
  <si>
    <t xml:space="preserve">7. New renewable solar PPAs at 25 percent contribution to peak. </t>
  </si>
  <si>
    <t>8. New solar and battery storage PPAs with solar at 25 percent contribution to peak.</t>
  </si>
  <si>
    <r>
      <t xml:space="preserve">    2.5  MARKET RESOURCE PURCHASE</t>
    </r>
    <r>
      <rPr>
        <b/>
        <vertAlign val="superscript"/>
        <sz val="13"/>
        <color theme="1"/>
        <rFont val="Arial MT"/>
      </rPr>
      <t>10</t>
    </r>
  </si>
  <si>
    <r>
      <t xml:space="preserve"> 3.0  FUTURE RESOURCES</t>
    </r>
    <r>
      <rPr>
        <b/>
        <vertAlign val="superscript"/>
        <sz val="13"/>
        <color theme="1"/>
        <rFont val="Arial MT"/>
      </rPr>
      <t>11</t>
    </r>
  </si>
  <si>
    <r>
      <t xml:space="preserve"> 5.0  SYSTEM DEMAND</t>
    </r>
    <r>
      <rPr>
        <b/>
        <vertAlign val="superscript"/>
        <sz val="13"/>
        <color theme="1"/>
        <rFont val="Arial MT"/>
      </rPr>
      <t>12</t>
    </r>
  </si>
  <si>
    <t>12. System demand is based on the 2020 Long-Term Forecast dated March 13, 2020.</t>
  </si>
  <si>
    <t>48 MW Geothermal NM RPS resource in 2025</t>
  </si>
  <si>
    <t>Line 2.1 includes SunEdison, NRG, Macho Springs, Juwi,</t>
  </si>
  <si>
    <t>Line 2.2 includes system solar resource 100 MW Solar</t>
  </si>
  <si>
    <t>(25 at Peak) and NM RPS solar resource 70 MW in 2022</t>
  </si>
  <si>
    <t>(18 MW at Peak)</t>
  </si>
  <si>
    <t>Solar/Batt Combo (100/50 MW) in 2022 (75 MW at Peak)</t>
  </si>
  <si>
    <t>Line 3.0  includes</t>
  </si>
  <si>
    <t>Line 1.6 consists of EPE Community Solar,</t>
  </si>
  <si>
    <t>Holloman Solar, EPCC, Stanton, Wrangler,</t>
  </si>
  <si>
    <t>Rio Grande &amp; Newman Carports and Van Horn</t>
  </si>
  <si>
    <t>and Hatch solar purchases (70% availability at Peak)</t>
  </si>
  <si>
    <t>10. Denotes market purchase either spot market or short-term purchased power.  Amounts greater than 645 MW-PV output will need to come into EPE via exchange (Freeport), through the acquisition of additional transmission or on a non-firm path.  Also, availability of such power is not guaranteed.</t>
  </si>
  <si>
    <t xml:space="preserve">
Newman 6 </t>
  </si>
  <si>
    <t>Planned Generation Additions</t>
  </si>
  <si>
    <t>9. 50 MW stand-alone battery was denied in NMPRC Case No. 19-00348-UT.  The resource purchase on line 2.5 was adjusted to replace 50 MW capacity as required to meet the planning reserve margin.</t>
  </si>
  <si>
    <t>(ii) Four Corners-West Mesa transmission</t>
  </si>
  <si>
    <t>11. Future Resources from 2025 forward are to address both NM RPS and capacity needs.  EPE will be initiating its 2021 IRP planning cycle which may result in changes to future planned resources.</t>
  </si>
  <si>
    <t>Loads &amp; Resources 2021-2030</t>
  </si>
  <si>
    <t>Issued 7/2/2020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</si>
</sst>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164" formatCode="0_);[Red]\(0\)"/>
    <numFmt numFmtId="165" formatCode="[$-409]mmmm\ d\,\ yyyy;@"/>
    <numFmt numFmtId="166" formatCode="0.000"/>
  </numFmts>
  <fonts count="18">
    <font>
      <sz val="11"/>
      <color theme="1"/>
      <name val="Calibri"/>
      <family val="2"/>
      <scheme val="minor"/>
    </font>
    <font>
      <b/>
      <sz val="11"/>
      <color theme="1"/>
      <name val="Calibri"/>
      <family val="2"/>
      <scheme val="minor"/>
    </font>
    <font>
      <b/>
      <sz val="26"/>
      <name val="Book Antiqua"/>
      <family val="1"/>
    </font>
    <font>
      <b/>
      <sz val="22"/>
      <name val="Book Antiqua"/>
      <family val="1"/>
    </font>
    <font>
      <sz val="12"/>
      <name val="Arial MT"/>
    </font>
    <font>
      <b/>
      <sz val="14"/>
      <name val="Arial MT"/>
    </font>
    <font>
      <sz val="12"/>
      <color theme="1"/>
      <name val="Arial MT"/>
    </font>
    <font>
      <sz val="10"/>
      <name val="MS Serif"/>
      <family val="1"/>
    </font>
    <font>
      <sz val="14"/>
      <name val="Arial MT"/>
    </font>
    <font>
      <sz val="7"/>
      <name val="Small Fonts"/>
      <family val="2"/>
    </font>
    <font>
      <b/>
      <sz val="13"/>
      <name val="Arial MT"/>
    </font>
    <font>
      <sz val="13"/>
      <color theme="1"/>
      <name val="Arial MT"/>
    </font>
    <font>
      <b/>
      <sz val="13"/>
      <color theme="1"/>
      <name val="Arial MT"/>
    </font>
    <font>
      <b/>
      <sz val="13"/>
      <color theme="1"/>
      <name val="Calibri"/>
      <family val="2"/>
      <scheme val="minor"/>
    </font>
    <font>
      <sz val="13"/>
      <color theme="1"/>
      <name val="Calibri"/>
      <family val="2"/>
      <scheme val="minor"/>
    </font>
    <font>
      <sz val="13"/>
      <color rgb="FF0070C0"/>
      <name val="Calibri"/>
      <family val="2"/>
      <scheme val="minor"/>
    </font>
    <font>
      <b/>
      <vertAlign val="superscript"/>
      <sz val="13"/>
      <name val="Arial MT"/>
    </font>
    <font>
      <b/>
      <vertAlign val="superscript"/>
      <sz val="13"/>
      <color theme="1"/>
      <name val="Arial MT"/>
    </font>
  </fonts>
  <fills count="3">
    <fill>
      <patternFill patternType="none"/>
    </fill>
    <fill>
      <patternFill patternType="gray125"/>
    </fill>
    <fill>
      <patternFill patternType="solid">
        <fgColor theme="3" tint="0.79998168889431442"/>
        <bgColor indexed="64"/>
      </patternFill>
    </fill>
  </fills>
  <borders count="37">
    <border>
      <left/>
      <right/>
      <top/>
      <bottom/>
      <diagonal/>
    </border>
    <border>
      <left/>
      <right/>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right style="double">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bottom style="medium">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double">
        <color indexed="64"/>
      </bottom>
      <diagonal/>
    </border>
    <border>
      <left style="medium">
        <color indexed="64"/>
      </left>
      <right style="thin">
        <color indexed="64"/>
      </right>
      <top/>
      <bottom style="medium">
        <color indexed="64"/>
      </bottom>
      <diagonal/>
    </border>
    <border>
      <left/>
      <right style="medium">
        <color indexed="64"/>
      </right>
      <top/>
      <bottom style="double">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0" fontId="4" fillId="0" borderId="0"/>
    <xf numFmtId="37" fontId="9" fillId="0" borderId="0"/>
    <xf numFmtId="0" fontId="7" fillId="0" borderId="0" applyFill="0"/>
  </cellStyleXfs>
  <cellXfs count="144">
    <xf numFmtId="0" fontId="0" fillId="0" borderId="0" xfId="0"/>
    <xf numFmtId="0" fontId="0" fillId="0" borderId="0" xfId="0" applyAlignment="1">
      <alignment horizontal="center"/>
    </xf>
    <xf numFmtId="1" fontId="0" fillId="0" borderId="0" xfId="0" applyNumberFormat="1"/>
    <xf numFmtId="0" fontId="0" fillId="0" borderId="0" xfId="0"/>
    <xf numFmtId="0" fontId="0" fillId="0" borderId="0" xfId="0" applyBorder="1"/>
    <xf numFmtId="0" fontId="1" fillId="0" borderId="0" xfId="0" applyFont="1"/>
    <xf numFmtId="0" fontId="0" fillId="0" borderId="0" xfId="0"/>
    <xf numFmtId="0" fontId="0" fillId="0" borderId="0" xfId="0" applyFill="1" applyBorder="1"/>
    <xf numFmtId="0" fontId="1" fillId="0" borderId="0" xfId="0" applyFont="1" applyAlignment="1">
      <alignment horizontal="center"/>
    </xf>
    <xf numFmtId="1" fontId="1" fillId="0" borderId="0" xfId="0" applyNumberFormat="1" applyFont="1"/>
    <xf numFmtId="0" fontId="0" fillId="0" borderId="0" xfId="0" applyAlignment="1">
      <alignment wrapText="1"/>
    </xf>
    <xf numFmtId="0" fontId="8" fillId="0" borderId="0" xfId="1" applyFont="1" applyAlignment="1"/>
    <xf numFmtId="0" fontId="8" fillId="0" borderId="0" xfId="1" applyFont="1" applyFill="1" applyAlignment="1"/>
    <xf numFmtId="0" fontId="11" fillId="0" borderId="0" xfId="1" applyFont="1" applyBorder="1" applyAlignment="1">
      <alignment horizontal="left" vertical="top"/>
    </xf>
    <xf numFmtId="0" fontId="11" fillId="0" borderId="0" xfId="1" applyFont="1" applyBorder="1" applyAlignment="1">
      <alignment horizontal="left"/>
    </xf>
    <xf numFmtId="0" fontId="5" fillId="0" borderId="0" xfId="1" applyFont="1" applyAlignment="1"/>
    <xf numFmtId="0" fontId="13" fillId="2" borderId="12" xfId="0" applyFont="1" applyFill="1" applyBorder="1" applyAlignment="1">
      <alignment horizontal="center"/>
    </xf>
    <xf numFmtId="0" fontId="11" fillId="0" borderId="3" xfId="0" applyFont="1" applyBorder="1" applyAlignment="1">
      <alignment horizontal="left" vertical="center"/>
    </xf>
    <xf numFmtId="0" fontId="14" fillId="0" borderId="0" xfId="0" applyFont="1" applyBorder="1" applyAlignment="1">
      <alignment horizontal="right"/>
    </xf>
    <xf numFmtId="0" fontId="14" fillId="0" borderId="10" xfId="0" applyFont="1" applyBorder="1" applyAlignment="1">
      <alignment horizontal="right"/>
    </xf>
    <xf numFmtId="1" fontId="14" fillId="0" borderId="0" xfId="0" applyNumberFormat="1" applyFont="1" applyBorder="1" applyAlignment="1">
      <alignment horizontal="right"/>
    </xf>
    <xf numFmtId="1" fontId="14" fillId="0" borderId="10" xfId="0" applyNumberFormat="1" applyFont="1" applyBorder="1" applyAlignment="1">
      <alignment horizontal="right"/>
    </xf>
    <xf numFmtId="1" fontId="13" fillId="0" borderId="0" xfId="0" applyNumberFormat="1" applyFont="1" applyBorder="1" applyAlignment="1">
      <alignment horizontal="right"/>
    </xf>
    <xf numFmtId="1" fontId="13" fillId="0" borderId="10" xfId="0" applyNumberFormat="1" applyFont="1" applyBorder="1" applyAlignment="1">
      <alignment horizontal="right"/>
    </xf>
    <xf numFmtId="0" fontId="13" fillId="0" borderId="0" xfId="0" applyFont="1" applyBorder="1" applyAlignment="1">
      <alignment horizontal="right"/>
    </xf>
    <xf numFmtId="0" fontId="13" fillId="0" borderId="10" xfId="0" applyFont="1" applyBorder="1" applyAlignment="1">
      <alignment horizontal="right"/>
    </xf>
    <xf numFmtId="0" fontId="14" fillId="0" borderId="7" xfId="0" applyFont="1" applyBorder="1" applyAlignment="1">
      <alignment horizontal="right"/>
    </xf>
    <xf numFmtId="0" fontId="14" fillId="0" borderId="11" xfId="0" applyFont="1" applyBorder="1" applyAlignment="1">
      <alignment horizontal="right"/>
    </xf>
    <xf numFmtId="0" fontId="12" fillId="0" borderId="4" xfId="0" applyFont="1" applyBorder="1" applyAlignment="1">
      <alignment horizontal="left" vertical="center"/>
    </xf>
    <xf numFmtId="1" fontId="13" fillId="0" borderId="8" xfId="0" applyNumberFormat="1" applyFont="1" applyBorder="1" applyAlignment="1">
      <alignment horizontal="right"/>
    </xf>
    <xf numFmtId="1" fontId="13" fillId="0" borderId="12" xfId="0" applyNumberFormat="1" applyFont="1" applyBorder="1" applyAlignment="1">
      <alignment horizontal="right"/>
    </xf>
    <xf numFmtId="0" fontId="11" fillId="0" borderId="3" xfId="0" applyFont="1" applyFill="1" applyBorder="1" applyAlignment="1">
      <alignment horizontal="left" vertical="center"/>
    </xf>
    <xf numFmtId="0" fontId="10" fillId="0" borderId="4" xfId="0" applyFont="1" applyBorder="1" applyAlignment="1">
      <alignment horizontal="left" vertical="center"/>
    </xf>
    <xf numFmtId="0" fontId="10" fillId="0" borderId="3" xfId="0" applyFont="1" applyBorder="1" applyAlignment="1">
      <alignment horizontal="left" vertical="center"/>
    </xf>
    <xf numFmtId="0" fontId="14" fillId="0" borderId="21" xfId="0" applyFont="1" applyBorder="1" applyAlignment="1">
      <alignment horizontal="right"/>
    </xf>
    <xf numFmtId="1" fontId="14" fillId="0" borderId="21" xfId="0" applyNumberFormat="1" applyFont="1" applyBorder="1" applyAlignment="1">
      <alignment horizontal="right"/>
    </xf>
    <xf numFmtId="1" fontId="13" fillId="0" borderId="21" xfId="0" applyNumberFormat="1" applyFont="1" applyBorder="1" applyAlignment="1">
      <alignment horizontal="right"/>
    </xf>
    <xf numFmtId="0" fontId="13" fillId="0" borderId="21" xfId="0" applyFont="1" applyBorder="1" applyAlignment="1">
      <alignment horizontal="right"/>
    </xf>
    <xf numFmtId="0" fontId="14" fillId="0" borderId="23" xfId="0" applyFont="1" applyBorder="1" applyAlignment="1">
      <alignment horizontal="right"/>
    </xf>
    <xf numFmtId="1" fontId="13" fillId="0" borderId="18" xfId="0" applyNumberFormat="1" applyFont="1" applyBorder="1" applyAlignment="1">
      <alignment horizontal="right"/>
    </xf>
    <xf numFmtId="0" fontId="14" fillId="0" borderId="28" xfId="0" applyFont="1" applyBorder="1" applyAlignment="1">
      <alignment horizontal="right"/>
    </xf>
    <xf numFmtId="1" fontId="13" fillId="0" borderId="26" xfId="0" applyNumberFormat="1" applyFont="1" applyBorder="1" applyAlignment="1">
      <alignment horizontal="right"/>
    </xf>
    <xf numFmtId="0" fontId="14" fillId="0" borderId="0" xfId="0" applyFont="1" applyAlignment="1">
      <alignment horizontal="left" wrapText="1"/>
    </xf>
    <xf numFmtId="0" fontId="15" fillId="0" borderId="0" xfId="0" applyFont="1" applyAlignment="1">
      <alignment horizontal="left" wrapText="1"/>
    </xf>
    <xf numFmtId="0" fontId="15" fillId="0" borderId="0" xfId="0" applyFont="1" applyFill="1" applyAlignment="1">
      <alignment horizontal="left" wrapText="1"/>
    </xf>
    <xf numFmtId="0" fontId="14" fillId="0" borderId="0" xfId="0" applyFont="1" applyFill="1" applyAlignment="1">
      <alignment horizontal="left" wrapText="1"/>
    </xf>
    <xf numFmtId="0" fontId="14" fillId="0" borderId="0" xfId="0" applyFont="1"/>
    <xf numFmtId="0" fontId="8" fillId="0" borderId="0" xfId="1" applyFont="1" applyAlignment="1">
      <alignment horizontal="left"/>
    </xf>
    <xf numFmtId="0" fontId="4" fillId="0" borderId="0" xfId="1" applyAlignment="1">
      <alignment horizontal="left"/>
    </xf>
    <xf numFmtId="0" fontId="8" fillId="0" borderId="0" xfId="1" applyFont="1" applyFill="1" applyAlignment="1">
      <alignment horizontal="left"/>
    </xf>
    <xf numFmtId="0" fontId="6" fillId="0" borderId="0" xfId="1" applyFont="1" applyAlignment="1">
      <alignment horizontal="left"/>
    </xf>
    <xf numFmtId="0" fontId="6" fillId="0" borderId="0" xfId="1" applyFont="1" applyFill="1" applyAlignment="1">
      <alignment horizontal="left"/>
    </xf>
    <xf numFmtId="2" fontId="6" fillId="0" borderId="0" xfId="1" applyNumberFormat="1" applyFont="1" applyFill="1" applyAlignment="1">
      <alignment horizontal="left"/>
    </xf>
    <xf numFmtId="0" fontId="0" fillId="0" borderId="0" xfId="0" applyAlignment="1">
      <alignment horizontal="left"/>
    </xf>
    <xf numFmtId="1" fontId="4" fillId="0" borderId="0" xfId="1" applyNumberFormat="1" applyAlignment="1">
      <alignment horizontal="left"/>
    </xf>
    <xf numFmtId="37" fontId="4" fillId="0" borderId="0" xfId="1" applyNumberFormat="1" applyAlignment="1">
      <alignment horizontal="left"/>
    </xf>
    <xf numFmtId="0" fontId="0" fillId="0" borderId="0" xfId="0" applyAlignment="1"/>
    <xf numFmtId="0" fontId="0" fillId="0" borderId="0" xfId="0"/>
    <xf numFmtId="0" fontId="0" fillId="0" borderId="1" xfId="0" applyBorder="1"/>
    <xf numFmtId="0" fontId="0" fillId="0" borderId="0" xfId="0" applyBorder="1"/>
    <xf numFmtId="0" fontId="1" fillId="0" borderId="0" xfId="0" applyFont="1" applyAlignment="1">
      <alignment horizontal="center"/>
    </xf>
    <xf numFmtId="0" fontId="0" fillId="0" borderId="0" xfId="0" applyAlignment="1">
      <alignment wrapText="1"/>
    </xf>
    <xf numFmtId="0" fontId="0" fillId="0" borderId="0" xfId="0" applyBorder="1" applyAlignment="1">
      <alignment horizontal="left" wrapText="1"/>
    </xf>
    <xf numFmtId="0" fontId="13" fillId="2" borderId="26" xfId="0" applyFont="1" applyFill="1" applyBorder="1" applyAlignment="1">
      <alignment horizontal="center"/>
    </xf>
    <xf numFmtId="0" fontId="13" fillId="2" borderId="18" xfId="0" applyFont="1" applyFill="1" applyBorder="1" applyAlignment="1">
      <alignment horizontal="center"/>
    </xf>
    <xf numFmtId="0" fontId="13" fillId="0" borderId="0" xfId="0" applyFont="1" applyFill="1" applyBorder="1" applyAlignment="1">
      <alignment horizontal="center"/>
    </xf>
    <xf numFmtId="0" fontId="13" fillId="0" borderId="21" xfId="0" applyFont="1" applyFill="1" applyBorder="1" applyAlignment="1">
      <alignment horizontal="center"/>
    </xf>
    <xf numFmtId="0" fontId="13" fillId="0" borderId="10" xfId="0" applyFont="1" applyFill="1" applyBorder="1" applyAlignment="1">
      <alignment horizontal="center"/>
    </xf>
    <xf numFmtId="0" fontId="10" fillId="0" borderId="0" xfId="0" applyFont="1" applyFill="1" applyBorder="1" applyAlignment="1">
      <alignment horizontal="left" vertical="center"/>
    </xf>
    <xf numFmtId="0" fontId="13" fillId="0" borderId="17" xfId="0" applyFont="1" applyFill="1" applyBorder="1" applyAlignment="1">
      <alignment horizontal="center"/>
    </xf>
    <xf numFmtId="0" fontId="14" fillId="0" borderId="17" xfId="0" applyFont="1" applyBorder="1" applyAlignment="1">
      <alignment horizontal="right"/>
    </xf>
    <xf numFmtId="1" fontId="14" fillId="0" borderId="17" xfId="0" applyNumberFormat="1" applyFont="1" applyBorder="1" applyAlignment="1">
      <alignment horizontal="right"/>
    </xf>
    <xf numFmtId="1" fontId="13" fillId="0" borderId="17" xfId="0" applyNumberFormat="1" applyFont="1" applyBorder="1" applyAlignment="1">
      <alignment horizontal="right"/>
    </xf>
    <xf numFmtId="0" fontId="13" fillId="0" borderId="17" xfId="0" applyFont="1" applyBorder="1" applyAlignment="1">
      <alignment horizontal="right"/>
    </xf>
    <xf numFmtId="0" fontId="14" fillId="0" borderId="32" xfId="0" applyFont="1" applyBorder="1" applyAlignment="1">
      <alignment horizontal="right"/>
    </xf>
    <xf numFmtId="0" fontId="10" fillId="0" borderId="33" xfId="0" applyFont="1" applyFill="1" applyBorder="1" applyAlignment="1">
      <alignment horizontal="left" vertical="center"/>
    </xf>
    <xf numFmtId="0" fontId="11" fillId="0" borderId="34" xfId="0" applyFont="1" applyBorder="1" applyAlignment="1">
      <alignment horizontal="left" vertical="center"/>
    </xf>
    <xf numFmtId="0" fontId="11" fillId="0" borderId="34" xfId="0" applyFont="1" applyBorder="1" applyAlignment="1">
      <alignment horizontal="left"/>
    </xf>
    <xf numFmtId="0" fontId="12" fillId="0" borderId="34" xfId="0" applyFont="1" applyBorder="1" applyAlignment="1">
      <alignment horizontal="left" vertical="center"/>
    </xf>
    <xf numFmtId="0" fontId="11" fillId="0" borderId="34" xfId="0" quotePrefix="1" applyFont="1" applyFill="1" applyBorder="1" applyAlignment="1">
      <alignment horizontal="left" vertical="center"/>
    </xf>
    <xf numFmtId="0" fontId="11" fillId="0" borderId="35" xfId="0" applyFont="1" applyBorder="1" applyAlignment="1">
      <alignment horizontal="left" vertical="center"/>
    </xf>
    <xf numFmtId="0" fontId="14" fillId="0" borderId="29" xfId="0" applyFont="1" applyBorder="1" applyAlignment="1">
      <alignment horizontal="right"/>
    </xf>
    <xf numFmtId="0" fontId="14" fillId="0" borderId="1" xfId="0" applyFont="1" applyBorder="1" applyAlignment="1">
      <alignment horizontal="right"/>
    </xf>
    <xf numFmtId="0" fontId="14" fillId="0" borderId="22" xfId="0" applyFont="1" applyBorder="1" applyAlignment="1">
      <alignment horizontal="right"/>
    </xf>
    <xf numFmtId="0" fontId="14" fillId="0" borderId="31" xfId="0" applyFont="1" applyBorder="1" applyAlignment="1">
      <alignment horizontal="right"/>
    </xf>
    <xf numFmtId="164" fontId="13" fillId="0" borderId="28" xfId="0" applyNumberFormat="1" applyFont="1" applyBorder="1" applyAlignment="1">
      <alignment horizontal="right"/>
    </xf>
    <xf numFmtId="164" fontId="13" fillId="0" borderId="0" xfId="0" applyNumberFormat="1" applyFont="1" applyBorder="1" applyAlignment="1">
      <alignment horizontal="right"/>
    </xf>
    <xf numFmtId="164" fontId="13" fillId="0" borderId="21" xfId="0" applyNumberFormat="1" applyFont="1" applyBorder="1" applyAlignment="1">
      <alignment horizontal="right"/>
    </xf>
    <xf numFmtId="164" fontId="13" fillId="0" borderId="10" xfId="0" applyNumberFormat="1" applyFont="1" applyBorder="1" applyAlignment="1">
      <alignment horizontal="right"/>
    </xf>
    <xf numFmtId="164" fontId="14" fillId="0" borderId="28" xfId="0" applyNumberFormat="1" applyFont="1" applyBorder="1" applyAlignment="1">
      <alignment horizontal="right"/>
    </xf>
    <xf numFmtId="164" fontId="14" fillId="0" borderId="0" xfId="0" applyNumberFormat="1" applyFont="1" applyBorder="1" applyAlignment="1">
      <alignment horizontal="right"/>
    </xf>
    <xf numFmtId="164" fontId="14" fillId="0" borderId="21" xfId="0" applyNumberFormat="1" applyFont="1" applyBorder="1" applyAlignment="1">
      <alignment horizontal="right"/>
    </xf>
    <xf numFmtId="164" fontId="14" fillId="0" borderId="10" xfId="0" applyNumberFormat="1" applyFont="1" applyBorder="1" applyAlignment="1">
      <alignment horizontal="right"/>
    </xf>
    <xf numFmtId="164" fontId="13" fillId="0" borderId="26" xfId="0" applyNumberFormat="1" applyFont="1" applyBorder="1" applyAlignment="1">
      <alignment horizontal="right"/>
    </xf>
    <xf numFmtId="164" fontId="13" fillId="0" borderId="8" xfId="0" applyNumberFormat="1" applyFont="1" applyBorder="1" applyAlignment="1">
      <alignment horizontal="right"/>
    </xf>
    <xf numFmtId="164" fontId="13" fillId="0" borderId="18" xfId="0" applyNumberFormat="1" applyFont="1" applyBorder="1" applyAlignment="1">
      <alignment horizontal="right"/>
    </xf>
    <xf numFmtId="164" fontId="13" fillId="0" borderId="12" xfId="0" applyNumberFormat="1" applyFont="1" applyBorder="1" applyAlignment="1">
      <alignment horizontal="right"/>
    </xf>
    <xf numFmtId="0" fontId="0" fillId="0" borderId="13" xfId="0" applyBorder="1" applyAlignment="1">
      <alignment wrapText="1"/>
    </xf>
    <xf numFmtId="0" fontId="0" fillId="0" borderId="14" xfId="0" applyBorder="1" applyAlignment="1">
      <alignment horizontal="left" wrapText="1"/>
    </xf>
    <xf numFmtId="0" fontId="14" fillId="0" borderId="14" xfId="0" applyFont="1" applyBorder="1" applyAlignment="1">
      <alignment horizontal="left" wrapText="1"/>
    </xf>
    <xf numFmtId="0" fontId="15" fillId="0" borderId="14" xfId="0" applyFont="1" applyBorder="1" applyAlignment="1">
      <alignment horizontal="left" wrapText="1"/>
    </xf>
    <xf numFmtId="0" fontId="15" fillId="0" borderId="14" xfId="0" applyFont="1" applyFill="1" applyBorder="1" applyAlignment="1">
      <alignment horizontal="left" wrapText="1"/>
    </xf>
    <xf numFmtId="0" fontId="14" fillId="0" borderId="14" xfId="0" applyFont="1" applyFill="1" applyBorder="1" applyAlignment="1">
      <alignment horizontal="left" wrapText="1"/>
    </xf>
    <xf numFmtId="0" fontId="0" fillId="0" borderId="15" xfId="0" applyBorder="1" applyAlignment="1">
      <alignment wrapText="1"/>
    </xf>
    <xf numFmtId="0" fontId="0" fillId="0" borderId="16" xfId="0" applyBorder="1"/>
    <xf numFmtId="0" fontId="0" fillId="0" borderId="19" xfId="0" applyBorder="1"/>
    <xf numFmtId="0" fontId="0" fillId="0" borderId="24" xfId="0" applyBorder="1"/>
    <xf numFmtId="0" fontId="14" fillId="0" borderId="1" xfId="0" applyFont="1" applyBorder="1"/>
    <xf numFmtId="0" fontId="0" fillId="0" borderId="25" xfId="0" applyBorder="1"/>
    <xf numFmtId="0" fontId="0" fillId="0" borderId="0" xfId="0" applyBorder="1" applyAlignment="1">
      <alignment wrapText="1"/>
    </xf>
    <xf numFmtId="165" fontId="3" fillId="0" borderId="0" xfId="0" applyNumberFormat="1" applyFont="1" applyAlignment="1">
      <alignment horizontal="left"/>
    </xf>
    <xf numFmtId="0" fontId="2" fillId="0" borderId="0" xfId="0" applyFont="1" applyAlignment="1">
      <alignment horizontal="left"/>
    </xf>
    <xf numFmtId="0" fontId="12" fillId="0" borderId="3" xfId="0" applyFont="1" applyBorder="1" applyAlignment="1">
      <alignment horizontal="left"/>
    </xf>
    <xf numFmtId="0" fontId="11" fillId="0" borderId="3" xfId="0" applyFont="1" applyBorder="1" applyAlignment="1">
      <alignment horizontal="left" vertical="top"/>
    </xf>
    <xf numFmtId="164" fontId="14" fillId="0" borderId="28" xfId="0" applyNumberFormat="1" applyFont="1" applyBorder="1" applyAlignment="1">
      <alignment horizontal="right" vertical="top"/>
    </xf>
    <xf numFmtId="164" fontId="14" fillId="0" borderId="0" xfId="0" applyNumberFormat="1" applyFont="1" applyBorder="1" applyAlignment="1">
      <alignment horizontal="right" vertical="top"/>
    </xf>
    <xf numFmtId="164" fontId="14" fillId="0" borderId="21" xfId="0" applyNumberFormat="1" applyFont="1" applyBorder="1" applyAlignment="1">
      <alignment horizontal="right" vertical="top"/>
    </xf>
    <xf numFmtId="164" fontId="14" fillId="0" borderId="10" xfId="0" applyNumberFormat="1" applyFont="1" applyBorder="1" applyAlignment="1">
      <alignment horizontal="right" vertical="top"/>
    </xf>
    <xf numFmtId="0" fontId="10" fillId="0" borderId="2" xfId="0" applyFont="1" applyBorder="1" applyAlignment="1">
      <alignment horizontal="left"/>
    </xf>
    <xf numFmtId="164" fontId="13" fillId="0" borderId="27" xfId="0" applyNumberFormat="1" applyFont="1" applyBorder="1" applyAlignment="1">
      <alignment horizontal="right"/>
    </xf>
    <xf numFmtId="164" fontId="13" fillId="0" borderId="6" xfId="0" applyNumberFormat="1" applyFont="1" applyBorder="1" applyAlignment="1">
      <alignment horizontal="right"/>
    </xf>
    <xf numFmtId="164" fontId="13" fillId="0" borderId="20" xfId="0" applyNumberFormat="1" applyFont="1" applyBorder="1" applyAlignment="1">
      <alignment horizontal="right"/>
    </xf>
    <xf numFmtId="164" fontId="13" fillId="0" borderId="9" xfId="0" applyNumberFormat="1" applyFont="1" applyBorder="1" applyAlignment="1">
      <alignment horizontal="right"/>
    </xf>
    <xf numFmtId="0" fontId="10" fillId="0" borderId="5" xfId="0" applyFont="1" applyBorder="1" applyAlignment="1">
      <alignment horizontal="left" vertical="top"/>
    </xf>
    <xf numFmtId="164" fontId="13" fillId="0" borderId="30" xfId="0" applyNumberFormat="1" applyFont="1" applyBorder="1" applyAlignment="1">
      <alignment horizontal="right" vertical="top"/>
    </xf>
    <xf numFmtId="164" fontId="13" fillId="0" borderId="23" xfId="0" applyNumberFormat="1" applyFont="1" applyBorder="1" applyAlignment="1">
      <alignment horizontal="right" vertical="top"/>
    </xf>
    <xf numFmtId="0" fontId="0" fillId="0" borderId="19" xfId="0" applyBorder="1" applyAlignment="1">
      <alignment vertical="top"/>
    </xf>
    <xf numFmtId="0" fontId="0" fillId="0" borderId="0" xfId="0" applyBorder="1" applyAlignment="1">
      <alignment vertical="top"/>
    </xf>
    <xf numFmtId="0" fontId="0" fillId="0" borderId="0" xfId="0" applyAlignment="1">
      <alignment vertical="top"/>
    </xf>
    <xf numFmtId="0" fontId="0" fillId="0" borderId="0" xfId="0" applyAlignment="1">
      <alignment vertical="center"/>
    </xf>
    <xf numFmtId="0" fontId="4" fillId="0" borderId="0" xfId="1" applyBorder="1" applyAlignment="1">
      <alignment horizontal="left" vertical="center"/>
    </xf>
    <xf numFmtId="41" fontId="4" fillId="0" borderId="0" xfId="1" applyNumberFormat="1" applyBorder="1" applyAlignment="1">
      <alignment horizontal="left" vertical="center"/>
    </xf>
    <xf numFmtId="1" fontId="4" fillId="0" borderId="0" xfId="1" applyNumberFormat="1" applyAlignment="1">
      <alignment horizontal="left" vertical="center"/>
    </xf>
    <xf numFmtId="0" fontId="8" fillId="0" borderId="0" xfId="1" applyFont="1" applyAlignment="1">
      <alignment vertical="center"/>
    </xf>
    <xf numFmtId="0" fontId="8" fillId="0" borderId="0" xfId="1" applyFont="1" applyAlignment="1">
      <alignment vertical="top"/>
    </xf>
    <xf numFmtId="164" fontId="13" fillId="0" borderId="36" xfId="0" applyNumberFormat="1" applyFont="1" applyBorder="1" applyAlignment="1">
      <alignment horizontal="right" vertical="top"/>
    </xf>
    <xf numFmtId="166" fontId="14" fillId="0" borderId="0" xfId="0" applyNumberFormat="1" applyFont="1" applyBorder="1" applyAlignment="1">
      <alignment horizontal="right"/>
    </xf>
    <xf numFmtId="1" fontId="0" fillId="0" borderId="0" xfId="0" applyNumberFormat="1" applyBorder="1"/>
    <xf numFmtId="0" fontId="8" fillId="0" borderId="0" xfId="1" applyFont="1" applyBorder="1" applyAlignment="1">
      <alignment horizontal="left"/>
    </xf>
    <xf numFmtId="0" fontId="4" fillId="0" borderId="0" xfId="1" applyBorder="1" applyAlignment="1">
      <alignment horizontal="left"/>
    </xf>
    <xf numFmtId="0" fontId="2" fillId="0" borderId="0" xfId="0" applyFont="1" applyAlignment="1">
      <alignment horizontal="center"/>
    </xf>
    <xf numFmtId="0" fontId="0" fillId="0" borderId="0" xfId="0" applyAlignment="1">
      <alignment horizontal="center"/>
    </xf>
    <xf numFmtId="165" fontId="2" fillId="0" borderId="0" xfId="0" applyNumberFormat="1" applyFont="1" applyAlignment="1">
      <alignment horizontal="center"/>
    </xf>
    <xf numFmtId="165" fontId="0" fillId="0" borderId="0" xfId="0" applyNumberFormat="1" applyAlignment="1">
      <alignment horizontal="center"/>
    </xf>
  </cellXfs>
  <cellStyles count="4">
    <cellStyle name="no dec" xfId="2" xr:uid="{00000000-0005-0000-0000-000000000000}"/>
    <cellStyle name="Normal" xfId="0" builtinId="0"/>
    <cellStyle name="Normal 2" xfId="3" xr:uid="{00000000-0005-0000-0000-000002000000}"/>
    <cellStyle name="Normal 3" xfId="1"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55694-B5E1-40D9-8F5F-7DE60A1EEBA0}">
  <sheetPr>
    <pageSetUpPr fitToPage="1"/>
  </sheetPr>
  <dimension ref="A1:AF57"/>
  <sheetViews>
    <sheetView showGridLines="0" tabSelected="1" zoomScale="55" zoomScaleNormal="55" zoomScaleSheetLayoutView="40" workbookViewId="0">
      <selection activeCell="R3" sqref="R3"/>
    </sheetView>
  </sheetViews>
  <sheetFormatPr defaultColWidth="9.140625" defaultRowHeight="15"/>
  <cols>
    <col min="1" max="1" width="9.140625" style="57"/>
    <col min="2" max="2" width="4.140625" style="3" customWidth="1"/>
    <col min="3" max="3" width="73.85546875" style="3" customWidth="1"/>
    <col min="4" max="4" width="17.28515625" style="3" bestFit="1" customWidth="1"/>
    <col min="5" max="5" width="17.28515625" style="6" customWidth="1"/>
    <col min="6" max="6" width="15.140625" style="1" customWidth="1"/>
    <col min="7" max="7" width="15.5703125" style="3" customWidth="1"/>
    <col min="8" max="8" width="15.85546875" style="3" customWidth="1"/>
    <col min="9" max="9" width="14.85546875" style="3" customWidth="1"/>
    <col min="10" max="10" width="16.5703125" style="3" customWidth="1"/>
    <col min="11" max="13" width="17.28515625" style="3" bestFit="1" customWidth="1"/>
    <col min="14" max="14" width="4" style="3" customWidth="1"/>
    <col min="15" max="15" width="3.140625" style="57" customWidth="1"/>
    <col min="16" max="18" width="10" style="3" customWidth="1"/>
    <col min="19" max="26" width="9.140625" style="3"/>
    <col min="27" max="27" width="11.85546875" style="3" bestFit="1" customWidth="1"/>
    <col min="28" max="16384" width="9.140625" style="3"/>
  </cols>
  <sheetData>
    <row r="1" spans="1:29" s="6" customFormat="1" ht="33.75">
      <c r="A1" s="57"/>
      <c r="C1" s="59"/>
      <c r="E1" s="140" t="s">
        <v>19</v>
      </c>
      <c r="F1" s="141"/>
      <c r="G1" s="141"/>
      <c r="H1" s="141"/>
      <c r="I1" s="141"/>
      <c r="J1" s="111"/>
      <c r="K1" s="111"/>
      <c r="L1" s="111"/>
      <c r="M1" s="111"/>
      <c r="N1" s="111"/>
      <c r="O1" s="111"/>
      <c r="P1" s="111"/>
      <c r="Q1" s="111"/>
    </row>
    <row r="2" spans="1:29" s="6" customFormat="1" ht="33.75">
      <c r="A2" s="57"/>
      <c r="C2" s="59"/>
      <c r="D2" s="140" t="s">
        <v>89</v>
      </c>
      <c r="E2" s="140"/>
      <c r="F2" s="140"/>
      <c r="G2" s="140"/>
      <c r="H2" s="140"/>
      <c r="I2" s="140"/>
      <c r="J2" s="140"/>
      <c r="K2" s="111"/>
      <c r="L2" s="111"/>
      <c r="M2" s="111"/>
      <c r="N2" s="111"/>
      <c r="O2" s="111"/>
      <c r="P2" s="111"/>
      <c r="Q2" s="111"/>
    </row>
    <row r="3" spans="1:29" ht="33.75">
      <c r="C3" s="59"/>
      <c r="E3" s="142" t="s">
        <v>90</v>
      </c>
      <c r="F3" s="143"/>
      <c r="G3" s="143"/>
      <c r="H3" s="143"/>
      <c r="I3" s="143"/>
      <c r="J3" s="110"/>
      <c r="K3" s="110"/>
      <c r="L3" s="110"/>
      <c r="M3" s="110"/>
      <c r="N3" s="110"/>
      <c r="O3" s="110"/>
      <c r="P3" s="110"/>
      <c r="Q3" s="110"/>
    </row>
    <row r="4" spans="1:29" s="57" customFormat="1" ht="16.5" customHeight="1">
      <c r="C4" s="59"/>
      <c r="D4" s="110"/>
      <c r="E4" s="110"/>
      <c r="F4" s="110"/>
      <c r="G4" s="110"/>
      <c r="H4" s="110"/>
      <c r="I4" s="110"/>
      <c r="J4" s="110"/>
      <c r="K4" s="110"/>
      <c r="L4" s="110"/>
      <c r="M4" s="110"/>
      <c r="N4" s="110"/>
      <c r="O4" s="110"/>
      <c r="P4" s="110"/>
      <c r="Q4" s="110"/>
    </row>
    <row r="5" spans="1:29" s="10" customFormat="1" ht="52.5" thickBot="1">
      <c r="A5" s="61"/>
      <c r="C5" s="62"/>
      <c r="D5" s="42"/>
      <c r="E5" s="43" t="s">
        <v>28</v>
      </c>
      <c r="F5" s="43" t="s">
        <v>84</v>
      </c>
      <c r="G5" s="42"/>
      <c r="H5" s="44" t="s">
        <v>29</v>
      </c>
      <c r="I5" s="45"/>
      <c r="J5" s="44" t="s">
        <v>42</v>
      </c>
      <c r="K5" s="44"/>
      <c r="L5" s="44"/>
      <c r="M5" s="43" t="s">
        <v>18</v>
      </c>
      <c r="O5" s="61"/>
    </row>
    <row r="6" spans="1:29" s="61" customFormat="1" ht="20.25" thickTop="1" thickBot="1">
      <c r="B6" s="97"/>
      <c r="C6" s="98"/>
      <c r="D6" s="99"/>
      <c r="E6" s="100"/>
      <c r="F6" s="100"/>
      <c r="G6" s="99"/>
      <c r="H6" s="101"/>
      <c r="I6" s="102"/>
      <c r="J6" s="101"/>
      <c r="K6" s="101"/>
      <c r="L6" s="101"/>
      <c r="M6" s="100"/>
      <c r="N6" s="103"/>
      <c r="O6" s="109"/>
      <c r="P6" s="15" t="s">
        <v>85</v>
      </c>
    </row>
    <row r="7" spans="1:29" ht="19.5" thickBot="1">
      <c r="B7" s="104"/>
      <c r="C7" s="68"/>
      <c r="D7" s="63">
        <v>2021</v>
      </c>
      <c r="E7" s="64">
        <v>2022</v>
      </c>
      <c r="F7" s="64">
        <v>2023</v>
      </c>
      <c r="G7" s="64">
        <v>2024</v>
      </c>
      <c r="H7" s="64">
        <v>2025</v>
      </c>
      <c r="I7" s="64">
        <v>2026</v>
      </c>
      <c r="J7" s="64">
        <v>2027</v>
      </c>
      <c r="K7" s="64">
        <v>2028</v>
      </c>
      <c r="L7" s="64">
        <v>2029</v>
      </c>
      <c r="M7" s="16">
        <v>2030</v>
      </c>
      <c r="N7" s="105"/>
      <c r="O7" s="59"/>
      <c r="P7" s="11" t="s">
        <v>20</v>
      </c>
      <c r="Q7" s="47"/>
      <c r="R7" s="47"/>
      <c r="S7" s="48"/>
      <c r="T7" s="48"/>
      <c r="U7" s="48"/>
      <c r="V7" s="48"/>
      <c r="W7" s="8"/>
      <c r="X7" s="8"/>
      <c r="Y7" s="8"/>
      <c r="Z7" s="8"/>
      <c r="AB7" s="8"/>
      <c r="AC7" s="8"/>
    </row>
    <row r="8" spans="1:29" s="57" customFormat="1" ht="19.5">
      <c r="B8" s="104"/>
      <c r="C8" s="75" t="s">
        <v>45</v>
      </c>
      <c r="D8" s="69"/>
      <c r="E8" s="65"/>
      <c r="F8" s="66"/>
      <c r="G8" s="65"/>
      <c r="H8" s="66"/>
      <c r="I8" s="65"/>
      <c r="J8" s="66"/>
      <c r="K8" s="65"/>
      <c r="L8" s="66"/>
      <c r="M8" s="67"/>
      <c r="N8" s="105"/>
      <c r="O8" s="59"/>
      <c r="P8" s="11" t="s">
        <v>77</v>
      </c>
      <c r="Q8" s="47"/>
      <c r="R8" s="47"/>
      <c r="S8" s="48"/>
      <c r="T8" s="48"/>
      <c r="U8" s="48"/>
      <c r="V8" s="48"/>
      <c r="W8" s="6"/>
      <c r="X8" s="6"/>
      <c r="Y8" s="6"/>
      <c r="Z8" s="6"/>
      <c r="AB8" s="60"/>
      <c r="AC8" s="60"/>
    </row>
    <row r="9" spans="1:29" ht="18.75">
      <c r="B9" s="104"/>
      <c r="C9" s="76" t="s">
        <v>0</v>
      </c>
      <c r="D9" s="70">
        <v>271</v>
      </c>
      <c r="E9" s="18">
        <v>271</v>
      </c>
      <c r="F9" s="34">
        <f>E9-44</f>
        <v>227</v>
      </c>
      <c r="G9" s="18">
        <v>227</v>
      </c>
      <c r="H9" s="34">
        <v>227</v>
      </c>
      <c r="I9" s="18">
        <v>227</v>
      </c>
      <c r="J9" s="34">
        <v>227</v>
      </c>
      <c r="K9" s="18">
        <v>227</v>
      </c>
      <c r="L9" s="34">
        <v>227</v>
      </c>
      <c r="M9" s="19">
        <f>ROUND(227,0)</f>
        <v>227</v>
      </c>
      <c r="N9" s="105"/>
      <c r="O9" s="59"/>
      <c r="P9" s="11" t="s">
        <v>41</v>
      </c>
      <c r="Q9" s="48"/>
      <c r="R9" s="47"/>
      <c r="S9" s="48"/>
      <c r="T9" s="48"/>
      <c r="U9" s="48"/>
      <c r="V9" s="48"/>
      <c r="W9" s="6"/>
      <c r="X9" s="6"/>
      <c r="Y9" s="6"/>
      <c r="Z9" s="59"/>
      <c r="AB9" s="59"/>
      <c r="AC9" s="6"/>
    </row>
    <row r="10" spans="1:29" ht="18.75">
      <c r="B10" s="104"/>
      <c r="C10" s="76" t="s">
        <v>1</v>
      </c>
      <c r="D10" s="70">
        <v>729</v>
      </c>
      <c r="E10" s="18">
        <v>729</v>
      </c>
      <c r="F10" s="34">
        <f>E10-74-74+228</f>
        <v>809</v>
      </c>
      <c r="G10" s="34">
        <f>F10</f>
        <v>809</v>
      </c>
      <c r="H10" s="34">
        <f t="shared" ref="H10:I10" si="0">G10</f>
        <v>809</v>
      </c>
      <c r="I10" s="18">
        <f t="shared" si="0"/>
        <v>809</v>
      </c>
      <c r="J10" s="34">
        <f>I10-93-220</f>
        <v>496</v>
      </c>
      <c r="K10" s="18">
        <f>J10</f>
        <v>496</v>
      </c>
      <c r="L10" s="34">
        <f t="shared" ref="L10:M10" si="1">K10</f>
        <v>496</v>
      </c>
      <c r="M10" s="19">
        <f t="shared" si="1"/>
        <v>496</v>
      </c>
      <c r="N10" s="105"/>
      <c r="O10" s="59"/>
      <c r="P10" s="11" t="s">
        <v>40</v>
      </c>
      <c r="Q10" s="48"/>
      <c r="R10" s="47"/>
      <c r="S10" s="48"/>
      <c r="T10" s="48"/>
      <c r="U10" s="48"/>
      <c r="V10" s="48"/>
      <c r="W10" s="6"/>
      <c r="X10" s="6"/>
      <c r="Y10" s="6"/>
      <c r="Z10" s="59"/>
      <c r="AB10" s="59"/>
      <c r="AC10" s="6"/>
    </row>
    <row r="11" spans="1:29" ht="18.75">
      <c r="B11" s="104"/>
      <c r="C11" s="76" t="s">
        <v>2</v>
      </c>
      <c r="D11" s="70">
        <v>63</v>
      </c>
      <c r="E11" s="18">
        <v>63</v>
      </c>
      <c r="F11" s="34">
        <v>63</v>
      </c>
      <c r="G11" s="18">
        <v>63</v>
      </c>
      <c r="H11" s="34">
        <v>63</v>
      </c>
      <c r="I11" s="18">
        <v>63</v>
      </c>
      <c r="J11" s="34">
        <v>63</v>
      </c>
      <c r="K11" s="18">
        <v>63</v>
      </c>
      <c r="L11" s="34">
        <v>63</v>
      </c>
      <c r="M11" s="19">
        <v>63</v>
      </c>
      <c r="N11" s="105"/>
      <c r="O11" s="59"/>
      <c r="P11" s="15" t="s">
        <v>21</v>
      </c>
      <c r="Q11" s="47"/>
      <c r="R11" s="47"/>
      <c r="S11" s="48"/>
      <c r="T11" s="48"/>
      <c r="U11" s="48"/>
      <c r="V11" s="48"/>
      <c r="W11" s="6"/>
      <c r="X11" s="6"/>
      <c r="Y11" s="6"/>
      <c r="Z11" s="59"/>
      <c r="AB11" s="59"/>
      <c r="AC11" s="6"/>
    </row>
    <row r="12" spans="1:29" ht="18.75">
      <c r="B12" s="104"/>
      <c r="C12" s="76" t="s">
        <v>3</v>
      </c>
      <c r="D12" s="70">
        <v>352</v>
      </c>
      <c r="E12" s="18">
        <v>352</v>
      </c>
      <c r="F12" s="34">
        <v>352</v>
      </c>
      <c r="G12" s="18">
        <v>352</v>
      </c>
      <c r="H12" s="34">
        <v>352</v>
      </c>
      <c r="I12" s="18">
        <v>352</v>
      </c>
      <c r="J12" s="34">
        <v>352</v>
      </c>
      <c r="K12" s="18">
        <v>352</v>
      </c>
      <c r="L12" s="34">
        <v>352</v>
      </c>
      <c r="M12" s="19">
        <v>352</v>
      </c>
      <c r="N12" s="105"/>
      <c r="O12" s="59"/>
      <c r="P12" s="12" t="s">
        <v>35</v>
      </c>
      <c r="Q12" s="47"/>
      <c r="R12" s="47"/>
      <c r="S12" s="48"/>
      <c r="T12" s="48"/>
      <c r="U12" s="48"/>
      <c r="V12" s="48"/>
      <c r="W12" s="2"/>
      <c r="X12" s="2"/>
      <c r="Z12" s="137"/>
      <c r="AB12" s="59"/>
      <c r="AC12" s="6"/>
    </row>
    <row r="13" spans="1:29" ht="18.75">
      <c r="B13" s="104"/>
      <c r="C13" s="76" t="s">
        <v>4</v>
      </c>
      <c r="D13" s="71">
        <f>ROUND(621.9,0)</f>
        <v>622</v>
      </c>
      <c r="E13" s="71">
        <f t="shared" ref="E13:M13" si="2">ROUND(621.9,0)</f>
        <v>622</v>
      </c>
      <c r="F13" s="71">
        <f t="shared" si="2"/>
        <v>622</v>
      </c>
      <c r="G13" s="71">
        <f t="shared" si="2"/>
        <v>622</v>
      </c>
      <c r="H13" s="71">
        <f t="shared" si="2"/>
        <v>622</v>
      </c>
      <c r="I13" s="71">
        <f t="shared" si="2"/>
        <v>622</v>
      </c>
      <c r="J13" s="71">
        <f t="shared" si="2"/>
        <v>622</v>
      </c>
      <c r="K13" s="71">
        <f t="shared" si="2"/>
        <v>622</v>
      </c>
      <c r="L13" s="71">
        <f t="shared" si="2"/>
        <v>622</v>
      </c>
      <c r="M13" s="19">
        <f t="shared" si="2"/>
        <v>622</v>
      </c>
      <c r="N13" s="105"/>
      <c r="O13" s="59"/>
      <c r="P13" s="11" t="s">
        <v>46</v>
      </c>
      <c r="Q13" s="47"/>
      <c r="R13" s="47"/>
      <c r="S13" s="48"/>
      <c r="T13" s="48"/>
      <c r="W13" s="6"/>
      <c r="X13" s="6"/>
      <c r="Z13" s="59"/>
      <c r="AB13" s="137"/>
      <c r="AC13" s="2"/>
    </row>
    <row r="14" spans="1:29" ht="19.5">
      <c r="B14" s="104"/>
      <c r="C14" s="76" t="s">
        <v>52</v>
      </c>
      <c r="D14" s="71">
        <f>ROUND(5.572,0)</f>
        <v>6</v>
      </c>
      <c r="E14" s="20">
        <f>ROUND(5.54414,0)</f>
        <v>6</v>
      </c>
      <c r="F14" s="35">
        <f>ROUND(5.5164193,0)</f>
        <v>6</v>
      </c>
      <c r="G14" s="20">
        <f>ROUND(5.4888372035,0)</f>
        <v>5</v>
      </c>
      <c r="H14" s="35">
        <f>ROUND(5.4613930174825,0)</f>
        <v>5</v>
      </c>
      <c r="I14" s="20">
        <f>ROUND(5.43408605239509,0)</f>
        <v>5</v>
      </c>
      <c r="J14" s="35">
        <f>ROUND(5.40691562213311,0)</f>
        <v>5</v>
      </c>
      <c r="K14" s="18">
        <f>ROUND(5.37988104402245,0)</f>
        <v>5</v>
      </c>
      <c r="L14" s="35">
        <f>ROUND(5.35298163880233,0)</f>
        <v>5</v>
      </c>
      <c r="M14" s="21">
        <f>ROUND(5.32621673060832,0)</f>
        <v>5</v>
      </c>
      <c r="N14" s="105"/>
      <c r="O14" s="59"/>
      <c r="P14" s="11" t="s">
        <v>47</v>
      </c>
      <c r="Q14" s="48"/>
      <c r="R14" s="47"/>
      <c r="S14" s="48"/>
      <c r="T14" s="48"/>
      <c r="W14" s="6"/>
      <c r="X14" s="6"/>
      <c r="Z14" s="59"/>
      <c r="AB14" s="59"/>
      <c r="AC14" s="6"/>
    </row>
    <row r="15" spans="1:29" ht="18.75">
      <c r="B15" s="104"/>
      <c r="C15" s="76" t="s">
        <v>5</v>
      </c>
      <c r="D15" s="70">
        <v>0</v>
      </c>
      <c r="E15" s="18">
        <v>0</v>
      </c>
      <c r="F15" s="34">
        <v>0</v>
      </c>
      <c r="G15" s="18">
        <v>0</v>
      </c>
      <c r="H15" s="34">
        <v>0</v>
      </c>
      <c r="I15" s="18">
        <v>0</v>
      </c>
      <c r="J15" s="34">
        <v>0</v>
      </c>
      <c r="K15" s="18">
        <v>0</v>
      </c>
      <c r="L15" s="34">
        <v>0</v>
      </c>
      <c r="M15" s="19">
        <v>0</v>
      </c>
      <c r="N15" s="105"/>
      <c r="O15" s="59"/>
      <c r="P15" s="11" t="s">
        <v>48</v>
      </c>
      <c r="Q15" s="47"/>
      <c r="R15" s="47"/>
      <c r="S15" s="47"/>
      <c r="T15" s="48"/>
      <c r="W15" s="6"/>
      <c r="X15" s="6"/>
      <c r="Z15" s="59"/>
      <c r="AA15" s="8"/>
      <c r="AB15" s="59"/>
      <c r="AC15" s="6"/>
    </row>
    <row r="16" spans="1:29" ht="20.25">
      <c r="B16" s="104"/>
      <c r="C16" s="77" t="s">
        <v>53</v>
      </c>
      <c r="D16" s="70">
        <v>0</v>
      </c>
      <c r="E16" s="18">
        <v>0</v>
      </c>
      <c r="F16" s="34">
        <v>0</v>
      </c>
      <c r="G16" s="18">
        <v>0</v>
      </c>
      <c r="H16" s="34">
        <v>40</v>
      </c>
      <c r="I16" s="18">
        <v>40</v>
      </c>
      <c r="J16" s="34">
        <v>40</v>
      </c>
      <c r="K16" s="18">
        <v>40</v>
      </c>
      <c r="L16" s="34">
        <v>40</v>
      </c>
      <c r="M16" s="19">
        <v>40</v>
      </c>
      <c r="N16" s="105"/>
      <c r="O16" s="59"/>
      <c r="P16" s="11" t="s">
        <v>49</v>
      </c>
      <c r="Q16" s="47"/>
      <c r="R16" s="47"/>
      <c r="S16" s="49"/>
      <c r="T16" s="48"/>
      <c r="W16" s="6"/>
      <c r="X16" s="6"/>
      <c r="Z16" s="59"/>
      <c r="AA16" s="60"/>
      <c r="AB16" s="59"/>
      <c r="AC16" s="6"/>
    </row>
    <row r="17" spans="1:32" s="6" customFormat="1" ht="20.25">
      <c r="A17" s="57"/>
      <c r="B17" s="104"/>
      <c r="C17" s="77" t="s">
        <v>54</v>
      </c>
      <c r="D17" s="70">
        <v>43</v>
      </c>
      <c r="E17" s="18">
        <v>43</v>
      </c>
      <c r="F17" s="34">
        <v>43</v>
      </c>
      <c r="G17" s="18">
        <v>43</v>
      </c>
      <c r="H17" s="34">
        <v>43</v>
      </c>
      <c r="I17" s="18">
        <v>43</v>
      </c>
      <c r="J17" s="34">
        <v>43</v>
      </c>
      <c r="K17" s="18">
        <v>43</v>
      </c>
      <c r="L17" s="34">
        <v>43</v>
      </c>
      <c r="M17" s="19">
        <v>43</v>
      </c>
      <c r="N17" s="105"/>
      <c r="O17" s="59"/>
      <c r="P17" s="11" t="s">
        <v>50</v>
      </c>
      <c r="Q17" s="47"/>
      <c r="R17" s="47"/>
      <c r="S17" s="49"/>
      <c r="T17" s="48"/>
      <c r="Z17" s="59"/>
      <c r="AA17" s="59"/>
      <c r="AB17" s="59"/>
    </row>
    <row r="18" spans="1:32" s="6" customFormat="1" ht="21" thickBot="1">
      <c r="A18" s="57"/>
      <c r="B18" s="104"/>
      <c r="C18" s="77" t="s">
        <v>55</v>
      </c>
      <c r="D18" s="81">
        <v>8</v>
      </c>
      <c r="E18" s="82">
        <v>8</v>
      </c>
      <c r="F18" s="83">
        <v>8</v>
      </c>
      <c r="G18" s="82">
        <v>8</v>
      </c>
      <c r="H18" s="83">
        <v>8</v>
      </c>
      <c r="I18" s="82">
        <v>8</v>
      </c>
      <c r="J18" s="83">
        <v>8</v>
      </c>
      <c r="K18" s="82">
        <v>8</v>
      </c>
      <c r="L18" s="83">
        <v>8</v>
      </c>
      <c r="M18" s="84">
        <v>8</v>
      </c>
      <c r="N18" s="105"/>
      <c r="O18" s="59"/>
      <c r="P18" s="11" t="s">
        <v>22</v>
      </c>
      <c r="Q18" s="47"/>
      <c r="R18" s="47"/>
      <c r="S18" s="47"/>
      <c r="T18" s="48"/>
      <c r="U18" s="48"/>
      <c r="V18" s="48"/>
      <c r="Z18" s="59"/>
      <c r="AA18" s="136"/>
      <c r="AB18" s="138"/>
    </row>
    <row r="19" spans="1:32" ht="19.5" thickTop="1">
      <c r="B19" s="104"/>
      <c r="C19" s="78" t="s">
        <v>15</v>
      </c>
      <c r="D19" s="72">
        <f>SUM(D9:D18)</f>
        <v>2094</v>
      </c>
      <c r="E19" s="22">
        <f t="shared" ref="E19:M19" si="3">SUM(E9:E18)</f>
        <v>2094</v>
      </c>
      <c r="F19" s="36">
        <f t="shared" si="3"/>
        <v>2130</v>
      </c>
      <c r="G19" s="22">
        <f t="shared" si="3"/>
        <v>2129</v>
      </c>
      <c r="H19" s="36">
        <f t="shared" si="3"/>
        <v>2169</v>
      </c>
      <c r="I19" s="22">
        <f t="shared" si="3"/>
        <v>2169</v>
      </c>
      <c r="J19" s="36">
        <f t="shared" si="3"/>
        <v>1856</v>
      </c>
      <c r="K19" s="22">
        <f t="shared" si="3"/>
        <v>1856</v>
      </c>
      <c r="L19" s="36">
        <f t="shared" si="3"/>
        <v>1856</v>
      </c>
      <c r="M19" s="23">
        <f t="shared" si="3"/>
        <v>1856</v>
      </c>
      <c r="N19" s="105"/>
      <c r="O19" s="59"/>
      <c r="P19" s="11" t="s">
        <v>51</v>
      </c>
      <c r="Q19" s="47"/>
      <c r="R19" s="47"/>
      <c r="S19" s="49"/>
      <c r="T19" s="48"/>
      <c r="U19" s="48"/>
      <c r="V19" s="48"/>
      <c r="W19" s="6"/>
      <c r="X19" s="6"/>
      <c r="Z19" s="59"/>
      <c r="AA19" s="136"/>
      <c r="AB19" s="139"/>
      <c r="AC19" s="9"/>
    </row>
    <row r="20" spans="1:32" ht="19.5" customHeight="1">
      <c r="B20" s="104"/>
      <c r="C20" s="76"/>
      <c r="D20" s="70"/>
      <c r="E20" s="18"/>
      <c r="F20" s="34"/>
      <c r="G20" s="18"/>
      <c r="H20" s="34"/>
      <c r="I20" s="18"/>
      <c r="J20" s="34"/>
      <c r="K20" s="18"/>
      <c r="L20" s="34"/>
      <c r="M20" s="19"/>
      <c r="N20" s="105"/>
      <c r="O20" s="59"/>
      <c r="P20" s="15" t="s">
        <v>24</v>
      </c>
      <c r="Q20" s="47"/>
      <c r="R20" s="47"/>
      <c r="S20" s="49"/>
      <c r="T20" s="48"/>
      <c r="U20" s="48"/>
      <c r="V20" s="48"/>
      <c r="W20" s="6"/>
      <c r="X20" s="6"/>
      <c r="Z20" s="59"/>
      <c r="AA20" s="136"/>
      <c r="AB20" s="139"/>
      <c r="AC20" s="6"/>
    </row>
    <row r="21" spans="1:32" ht="18.75">
      <c r="B21" s="104"/>
      <c r="C21" s="78" t="s">
        <v>6</v>
      </c>
      <c r="D21" s="70"/>
      <c r="E21" s="18"/>
      <c r="F21" s="34"/>
      <c r="G21" s="18"/>
      <c r="H21" s="34"/>
      <c r="I21" s="18"/>
      <c r="J21" s="34"/>
      <c r="K21" s="18"/>
      <c r="L21" s="34"/>
      <c r="M21" s="19"/>
      <c r="N21" s="105"/>
      <c r="O21" s="59"/>
      <c r="P21" s="11" t="s">
        <v>79</v>
      </c>
      <c r="Q21" s="47"/>
      <c r="R21" s="47"/>
      <c r="S21" s="49"/>
      <c r="T21" s="48"/>
      <c r="U21" s="48"/>
      <c r="V21" s="48"/>
      <c r="W21" s="2"/>
      <c r="X21" s="2"/>
      <c r="Z21" s="59"/>
      <c r="AA21" s="136"/>
      <c r="AB21" s="138"/>
      <c r="AC21" s="6"/>
    </row>
    <row r="22" spans="1:32" ht="19.5">
      <c r="B22" s="104"/>
      <c r="C22" s="76" t="s">
        <v>56</v>
      </c>
      <c r="D22" s="71">
        <f>ROUND(72.8537,0)</f>
        <v>73</v>
      </c>
      <c r="E22" s="20">
        <f>ROUND(72.41025265,0)</f>
        <v>72</v>
      </c>
      <c r="F22" s="35">
        <f>ROUND(71.969638846925,0)</f>
        <v>72</v>
      </c>
      <c r="G22" s="20">
        <f>ROUND(71.5318396209637,0)</f>
        <v>72</v>
      </c>
      <c r="H22" s="35">
        <f>ROUND(71.0968361346073,0)</f>
        <v>71</v>
      </c>
      <c r="I22" s="20">
        <f>ROUND(70.6646096816959,0)</f>
        <v>71</v>
      </c>
      <c r="J22" s="35">
        <f>ROUND(70.2351416864713,0)</f>
        <v>70</v>
      </c>
      <c r="K22" s="20">
        <f>ROUND(69.8084137026375,0)</f>
        <v>70</v>
      </c>
      <c r="L22" s="35">
        <f>ROUND(69.3844074124272,0)</f>
        <v>69</v>
      </c>
      <c r="M22" s="21">
        <f>ROUND(68.9631046256766,0)</f>
        <v>69</v>
      </c>
      <c r="N22" s="105"/>
      <c r="O22" s="59"/>
      <c r="P22" s="11" t="s">
        <v>80</v>
      </c>
      <c r="Q22" s="47"/>
      <c r="R22" s="47"/>
      <c r="S22" s="49"/>
      <c r="T22" s="13"/>
      <c r="U22" s="48"/>
      <c r="V22" s="48"/>
      <c r="W22" s="2"/>
      <c r="X22" s="2"/>
      <c r="AA22" s="136"/>
      <c r="AB22" s="47"/>
      <c r="AC22" s="2"/>
    </row>
    <row r="23" spans="1:32" ht="19.5">
      <c r="B23" s="104"/>
      <c r="C23" s="79" t="s">
        <v>57</v>
      </c>
      <c r="D23" s="70">
        <v>0</v>
      </c>
      <c r="E23" s="20">
        <f>ROUND(42.5,0)</f>
        <v>43</v>
      </c>
      <c r="F23" s="35">
        <f>ROUND(42.2875,0)</f>
        <v>42</v>
      </c>
      <c r="G23" s="20">
        <f>ROUND(42.0760625,0)</f>
        <v>42</v>
      </c>
      <c r="H23" s="35">
        <f>ROUND(41.8656821875,0)</f>
        <v>42</v>
      </c>
      <c r="I23" s="20">
        <f>ROUND(41.6563537765625,0)</f>
        <v>42</v>
      </c>
      <c r="J23" s="35">
        <f>ROUND(41.4480720076797,0)</f>
        <v>41</v>
      </c>
      <c r="K23" s="20">
        <f>ROUND(41.2408316476413,0)</f>
        <v>41</v>
      </c>
      <c r="L23" s="35">
        <f>ROUND(41.0346274894031,0)</f>
        <v>41</v>
      </c>
      <c r="M23" s="21">
        <f>ROUND(40.8294543519561,0)</f>
        <v>41</v>
      </c>
      <c r="N23" s="105"/>
      <c r="O23" s="59"/>
      <c r="P23" s="11" t="s">
        <v>81</v>
      </c>
      <c r="Q23" s="47"/>
      <c r="R23" s="47"/>
      <c r="S23" s="48"/>
      <c r="T23" s="14"/>
      <c r="U23" s="48"/>
      <c r="V23" s="48"/>
      <c r="W23" s="2"/>
      <c r="X23" s="2"/>
      <c r="AA23" s="136"/>
      <c r="AC23" s="6"/>
    </row>
    <row r="24" spans="1:32" ht="19.5">
      <c r="B24" s="104"/>
      <c r="C24" s="79" t="s">
        <v>58</v>
      </c>
      <c r="D24" s="70">
        <v>0</v>
      </c>
      <c r="E24" s="20">
        <v>75</v>
      </c>
      <c r="F24" s="35">
        <f>ROUND(74.875,0)</f>
        <v>75</v>
      </c>
      <c r="G24" s="20">
        <f>ROUND(74.750625,0)</f>
        <v>75</v>
      </c>
      <c r="H24" s="35">
        <f>ROUND(74.626871875,0)</f>
        <v>75</v>
      </c>
      <c r="I24" s="20">
        <f>ROUND(74.503737515625,0)</f>
        <v>75</v>
      </c>
      <c r="J24" s="35">
        <f>ROUND(74.3812188280469,0)</f>
        <v>74</v>
      </c>
      <c r="K24" s="20">
        <f>ROUND(74.2593127339067,0)</f>
        <v>74</v>
      </c>
      <c r="L24" s="35">
        <f>ROUND(74.1380161702371,0)</f>
        <v>74</v>
      </c>
      <c r="M24" s="21">
        <f>ROUND(74.0173260893859,0)</f>
        <v>74</v>
      </c>
      <c r="N24" s="105"/>
      <c r="O24" s="59"/>
      <c r="P24" s="15" t="s">
        <v>23</v>
      </c>
      <c r="Q24" s="47"/>
      <c r="R24" s="47"/>
      <c r="S24" s="50"/>
      <c r="T24" s="50"/>
      <c r="U24" s="48"/>
      <c r="V24" s="48"/>
      <c r="W24" s="6"/>
      <c r="X24" s="6"/>
      <c r="Z24" s="6"/>
      <c r="AA24" s="136"/>
      <c r="AC24" s="6"/>
    </row>
    <row r="25" spans="1:32" s="6" customFormat="1" ht="19.5">
      <c r="A25" s="57"/>
      <c r="B25" s="104"/>
      <c r="C25" s="79" t="s">
        <v>59</v>
      </c>
      <c r="D25" s="70">
        <v>0</v>
      </c>
      <c r="E25" s="18">
        <v>0</v>
      </c>
      <c r="F25" s="34">
        <v>0</v>
      </c>
      <c r="G25" s="18">
        <v>0</v>
      </c>
      <c r="H25" s="34">
        <v>0</v>
      </c>
      <c r="I25" s="18">
        <v>0</v>
      </c>
      <c r="J25" s="34">
        <v>0</v>
      </c>
      <c r="K25" s="18">
        <v>0</v>
      </c>
      <c r="L25" s="34">
        <v>0</v>
      </c>
      <c r="M25" s="19">
        <v>0</v>
      </c>
      <c r="N25" s="105"/>
      <c r="O25" s="59"/>
      <c r="P25" s="11" t="s">
        <v>73</v>
      </c>
      <c r="Q25" s="47"/>
      <c r="R25" s="47"/>
      <c r="S25" s="50"/>
      <c r="T25" s="50"/>
      <c r="U25" s="48"/>
      <c r="V25" s="48"/>
      <c r="W25" s="9"/>
      <c r="X25" s="9"/>
      <c r="Y25" s="9"/>
      <c r="AB25" s="3"/>
    </row>
    <row r="26" spans="1:32" s="6" customFormat="1" ht="20.25" thickBot="1">
      <c r="A26" s="57"/>
      <c r="B26" s="104"/>
      <c r="C26" s="79" t="s">
        <v>68</v>
      </c>
      <c r="D26" s="81">
        <v>195</v>
      </c>
      <c r="E26" s="82">
        <v>100</v>
      </c>
      <c r="F26" s="83">
        <v>95</v>
      </c>
      <c r="G26" s="82">
        <v>125</v>
      </c>
      <c r="H26" s="83">
        <v>0</v>
      </c>
      <c r="I26" s="82">
        <v>20</v>
      </c>
      <c r="J26" s="83">
        <v>15</v>
      </c>
      <c r="K26" s="82">
        <v>45</v>
      </c>
      <c r="L26" s="83">
        <v>100</v>
      </c>
      <c r="M26" s="84">
        <v>100</v>
      </c>
      <c r="N26" s="105"/>
      <c r="O26" s="59"/>
      <c r="P26" s="11" t="s">
        <v>82</v>
      </c>
      <c r="Q26" s="47"/>
      <c r="R26" s="47"/>
      <c r="S26" s="50"/>
      <c r="T26" s="50"/>
      <c r="U26" s="50"/>
      <c r="V26" s="50"/>
      <c r="Z26" s="9"/>
      <c r="AB26" s="9"/>
      <c r="AC26" s="9"/>
      <c r="AD26" s="3"/>
      <c r="AE26" s="3"/>
      <c r="AF26" s="3"/>
    </row>
    <row r="27" spans="1:32" ht="19.5" thickTop="1">
      <c r="B27" s="104"/>
      <c r="C27" s="78" t="s">
        <v>37</v>
      </c>
      <c r="D27" s="72">
        <f t="shared" ref="D27:M27" si="4">SUM(D22:D26)</f>
        <v>268</v>
      </c>
      <c r="E27" s="22">
        <f t="shared" si="4"/>
        <v>290</v>
      </c>
      <c r="F27" s="36">
        <f t="shared" si="4"/>
        <v>284</v>
      </c>
      <c r="G27" s="22">
        <f t="shared" si="4"/>
        <v>314</v>
      </c>
      <c r="H27" s="36">
        <f t="shared" si="4"/>
        <v>188</v>
      </c>
      <c r="I27" s="22">
        <f t="shared" si="4"/>
        <v>208</v>
      </c>
      <c r="J27" s="36">
        <f t="shared" si="4"/>
        <v>200</v>
      </c>
      <c r="K27" s="22">
        <f t="shared" si="4"/>
        <v>230</v>
      </c>
      <c r="L27" s="36">
        <f t="shared" si="4"/>
        <v>284</v>
      </c>
      <c r="M27" s="23">
        <f t="shared" si="4"/>
        <v>284</v>
      </c>
      <c r="N27" s="105"/>
      <c r="O27" s="59"/>
      <c r="P27" s="15" t="s">
        <v>36</v>
      </c>
      <c r="Q27" s="47"/>
      <c r="R27" s="47"/>
      <c r="S27" s="50"/>
      <c r="T27" s="50"/>
      <c r="U27" s="51"/>
      <c r="V27" s="48"/>
      <c r="W27" s="6"/>
      <c r="X27" s="6"/>
      <c r="Y27" s="6"/>
      <c r="Z27" s="6"/>
    </row>
    <row r="28" spans="1:32" s="6" customFormat="1" ht="17.25" customHeight="1">
      <c r="A28" s="57"/>
      <c r="B28" s="104"/>
      <c r="C28" s="78"/>
      <c r="D28" s="70"/>
      <c r="E28" s="18"/>
      <c r="F28" s="34"/>
      <c r="G28" s="18"/>
      <c r="H28" s="34"/>
      <c r="I28" s="18"/>
      <c r="J28" s="34"/>
      <c r="K28" s="18"/>
      <c r="L28" s="34"/>
      <c r="M28" s="19"/>
      <c r="N28" s="105"/>
      <c r="O28" s="59"/>
      <c r="P28" s="11" t="s">
        <v>74</v>
      </c>
      <c r="Q28" s="47"/>
      <c r="R28" s="47"/>
      <c r="S28" s="51"/>
      <c r="T28" s="50"/>
      <c r="U28" s="51"/>
      <c r="V28" s="48"/>
      <c r="W28" s="4"/>
      <c r="X28" s="4"/>
      <c r="Y28" s="4"/>
    </row>
    <row r="29" spans="1:32" s="6" customFormat="1" ht="19.5">
      <c r="A29" s="57"/>
      <c r="B29" s="104"/>
      <c r="C29" s="78" t="s">
        <v>69</v>
      </c>
      <c r="D29" s="70"/>
      <c r="E29" s="18"/>
      <c r="F29" s="34"/>
      <c r="G29" s="18"/>
      <c r="H29" s="34"/>
      <c r="I29" s="18"/>
      <c r="J29" s="34"/>
      <c r="K29" s="18"/>
      <c r="L29" s="34"/>
      <c r="M29" s="19"/>
      <c r="N29" s="105"/>
      <c r="O29" s="59"/>
      <c r="P29" s="11" t="s">
        <v>75</v>
      </c>
      <c r="Q29" s="47"/>
      <c r="R29" s="47"/>
      <c r="S29" s="51"/>
      <c r="T29" s="50"/>
      <c r="U29" s="51"/>
      <c r="V29" s="48"/>
      <c r="W29" s="4"/>
      <c r="X29" s="4"/>
      <c r="Y29" s="4"/>
      <c r="Z29" s="4"/>
    </row>
    <row r="30" spans="1:32" s="6" customFormat="1" ht="18.75">
      <c r="A30" s="57"/>
      <c r="B30" s="104"/>
      <c r="C30" s="76" t="s">
        <v>7</v>
      </c>
      <c r="D30" s="70">
        <v>0</v>
      </c>
      <c r="E30" s="18">
        <v>0</v>
      </c>
      <c r="F30" s="34">
        <v>0</v>
      </c>
      <c r="G30" s="18">
        <v>0</v>
      </c>
      <c r="H30" s="34">
        <v>48</v>
      </c>
      <c r="I30" s="18">
        <v>48</v>
      </c>
      <c r="J30" s="34">
        <v>81</v>
      </c>
      <c r="K30" s="18">
        <v>81</v>
      </c>
      <c r="L30" s="34">
        <v>81</v>
      </c>
      <c r="M30" s="19">
        <v>129</v>
      </c>
      <c r="N30" s="105"/>
      <c r="O30" s="59"/>
      <c r="P30" s="12" t="s">
        <v>76</v>
      </c>
      <c r="Q30" s="53"/>
      <c r="R30" s="47"/>
      <c r="S30" s="48"/>
      <c r="T30" s="50"/>
      <c r="U30" s="52"/>
      <c r="V30" s="48"/>
      <c r="Z30" s="4"/>
      <c r="AB30" s="4"/>
      <c r="AC30" s="4"/>
    </row>
    <row r="31" spans="1:32" s="6" customFormat="1" ht="18.75">
      <c r="A31" s="57"/>
      <c r="B31" s="104"/>
      <c r="C31" s="76" t="s">
        <v>30</v>
      </c>
      <c r="D31" s="70">
        <v>0</v>
      </c>
      <c r="E31" s="18">
        <v>0</v>
      </c>
      <c r="F31" s="34">
        <v>0</v>
      </c>
      <c r="G31" s="18">
        <v>0</v>
      </c>
      <c r="H31" s="34">
        <v>100</v>
      </c>
      <c r="I31" s="18">
        <v>100</v>
      </c>
      <c r="J31" s="34">
        <v>100</v>
      </c>
      <c r="K31" s="18">
        <v>100</v>
      </c>
      <c r="L31" s="34">
        <v>100</v>
      </c>
      <c r="M31" s="19">
        <v>100</v>
      </c>
      <c r="N31" s="105"/>
      <c r="O31" s="59"/>
      <c r="P31" s="15" t="s">
        <v>25</v>
      </c>
      <c r="Q31" s="47"/>
      <c r="R31" s="53"/>
      <c r="S31" s="53"/>
      <c r="T31" s="48"/>
      <c r="U31" s="51"/>
      <c r="V31" s="48"/>
      <c r="W31" s="5"/>
      <c r="X31" s="5"/>
      <c r="Y31" s="5"/>
      <c r="AB31" s="4"/>
      <c r="AC31" s="4"/>
      <c r="AD31" s="4"/>
      <c r="AE31" s="4"/>
      <c r="AF31" s="4"/>
    </row>
    <row r="32" spans="1:32" s="6" customFormat="1" ht="19.5" thickBot="1">
      <c r="A32" s="57"/>
      <c r="B32" s="104"/>
      <c r="C32" s="79" t="s">
        <v>44</v>
      </c>
      <c r="D32" s="81">
        <v>0</v>
      </c>
      <c r="E32" s="82">
        <v>0</v>
      </c>
      <c r="F32" s="83">
        <v>0</v>
      </c>
      <c r="G32" s="82">
        <v>0</v>
      </c>
      <c r="H32" s="83">
        <v>0</v>
      </c>
      <c r="I32" s="82">
        <v>0</v>
      </c>
      <c r="J32" s="83">
        <v>328</v>
      </c>
      <c r="K32" s="82">
        <v>328</v>
      </c>
      <c r="L32" s="83">
        <v>328</v>
      </c>
      <c r="M32" s="84">
        <v>328</v>
      </c>
      <c r="N32" s="105"/>
      <c r="O32" s="59"/>
      <c r="P32" s="11" t="s">
        <v>26</v>
      </c>
      <c r="Q32" s="47"/>
      <c r="R32" s="47"/>
      <c r="S32" s="48"/>
      <c r="T32" s="53"/>
      <c r="U32" s="51"/>
      <c r="V32" s="48"/>
      <c r="Z32" s="5"/>
    </row>
    <row r="33" spans="1:29" s="6" customFormat="1" ht="19.5" thickTop="1">
      <c r="A33" s="57"/>
      <c r="B33" s="104"/>
      <c r="C33" s="78" t="s">
        <v>17</v>
      </c>
      <c r="D33" s="73">
        <f t="shared" ref="D33:M33" si="5">SUM(D30:D32)</f>
        <v>0</v>
      </c>
      <c r="E33" s="24">
        <f t="shared" si="5"/>
        <v>0</v>
      </c>
      <c r="F33" s="37">
        <f t="shared" si="5"/>
        <v>0</v>
      </c>
      <c r="G33" s="24">
        <f t="shared" si="5"/>
        <v>0</v>
      </c>
      <c r="H33" s="37">
        <f t="shared" si="5"/>
        <v>148</v>
      </c>
      <c r="I33" s="24">
        <f>SUM(I30:I32)</f>
        <v>148</v>
      </c>
      <c r="J33" s="37">
        <f t="shared" si="5"/>
        <v>509</v>
      </c>
      <c r="K33" s="24">
        <f t="shared" si="5"/>
        <v>509</v>
      </c>
      <c r="L33" s="37">
        <f t="shared" si="5"/>
        <v>509</v>
      </c>
      <c r="M33" s="25">
        <f t="shared" si="5"/>
        <v>557</v>
      </c>
      <c r="N33" s="105"/>
      <c r="O33" s="59"/>
      <c r="P33" s="11" t="s">
        <v>27</v>
      </c>
      <c r="Q33" s="47"/>
      <c r="R33" s="47"/>
      <c r="S33" s="54"/>
      <c r="T33" s="48"/>
      <c r="U33" s="48"/>
      <c r="V33" s="48"/>
      <c r="W33" s="9"/>
      <c r="X33" s="9"/>
      <c r="Y33" s="9"/>
      <c r="AA33" s="5"/>
      <c r="AB33" s="5"/>
      <c r="AC33" s="5"/>
    </row>
    <row r="34" spans="1:29" ht="18.75" customHeight="1" thickBot="1">
      <c r="B34" s="104"/>
      <c r="C34" s="80"/>
      <c r="D34" s="74"/>
      <c r="E34" s="26"/>
      <c r="F34" s="38"/>
      <c r="G34" s="26"/>
      <c r="H34" s="38"/>
      <c r="I34" s="26"/>
      <c r="J34" s="38"/>
      <c r="K34" s="26"/>
      <c r="L34" s="38"/>
      <c r="M34" s="27"/>
      <c r="N34" s="105"/>
      <c r="O34" s="59"/>
      <c r="P34" s="11" t="s">
        <v>39</v>
      </c>
      <c r="Q34" s="47"/>
      <c r="R34" s="47"/>
      <c r="S34" s="54"/>
      <c r="T34" s="54"/>
      <c r="U34" s="53"/>
      <c r="V34" s="53"/>
      <c r="W34" s="6"/>
      <c r="X34" s="6"/>
      <c r="Y34" s="6"/>
      <c r="Z34" s="9"/>
      <c r="AA34" s="6"/>
      <c r="AB34" s="6"/>
      <c r="AC34" s="6"/>
    </row>
    <row r="35" spans="1:29" ht="19.5" thickBot="1">
      <c r="B35" s="104"/>
      <c r="C35" s="28" t="s">
        <v>10</v>
      </c>
      <c r="D35" s="41">
        <f>D19+D27+D33</f>
        <v>2362</v>
      </c>
      <c r="E35" s="29">
        <f t="shared" ref="E35:M35" si="6">E19+E27+E33</f>
        <v>2384</v>
      </c>
      <c r="F35" s="39">
        <f t="shared" si="6"/>
        <v>2414</v>
      </c>
      <c r="G35" s="29">
        <f t="shared" si="6"/>
        <v>2443</v>
      </c>
      <c r="H35" s="39">
        <f>H19+H27+H33</f>
        <v>2505</v>
      </c>
      <c r="I35" s="29">
        <f t="shared" si="6"/>
        <v>2525</v>
      </c>
      <c r="J35" s="39">
        <f t="shared" si="6"/>
        <v>2565</v>
      </c>
      <c r="K35" s="29">
        <f t="shared" si="6"/>
        <v>2595</v>
      </c>
      <c r="L35" s="39">
        <f t="shared" si="6"/>
        <v>2649</v>
      </c>
      <c r="M35" s="30">
        <f t="shared" si="6"/>
        <v>2697</v>
      </c>
      <c r="N35" s="105"/>
      <c r="O35" s="59"/>
      <c r="P35" s="11" t="s">
        <v>87</v>
      </c>
      <c r="Q35" s="47"/>
      <c r="R35" s="47"/>
      <c r="S35" s="54"/>
      <c r="T35" s="54"/>
      <c r="U35" s="48"/>
      <c r="V35" s="48"/>
      <c r="W35" s="6"/>
      <c r="X35" s="6"/>
      <c r="Y35" s="6"/>
      <c r="Z35" s="6"/>
      <c r="AA35" s="9"/>
      <c r="AB35" s="9"/>
      <c r="AC35" s="9"/>
    </row>
    <row r="36" spans="1:29" ht="1.5" customHeight="1">
      <c r="B36" s="104"/>
      <c r="C36" s="17"/>
      <c r="D36" s="40"/>
      <c r="E36" s="18"/>
      <c r="F36" s="34"/>
      <c r="G36" s="18"/>
      <c r="H36" s="34"/>
      <c r="I36" s="18"/>
      <c r="J36" s="34"/>
      <c r="K36" s="18"/>
      <c r="L36" s="34"/>
      <c r="M36" s="19"/>
      <c r="N36" s="105"/>
      <c r="O36" s="59"/>
      <c r="P36" s="11" t="s">
        <v>31</v>
      </c>
      <c r="Q36" s="47"/>
      <c r="R36" s="47"/>
      <c r="S36" s="48"/>
      <c r="T36" s="54"/>
      <c r="U36" s="54"/>
      <c r="V36" s="54"/>
      <c r="W36" s="2"/>
      <c r="X36" s="2"/>
      <c r="Y36" s="2"/>
      <c r="Z36" s="6"/>
      <c r="AA36" s="6"/>
      <c r="AB36" s="6"/>
      <c r="AC36" s="6"/>
    </row>
    <row r="37" spans="1:29" ht="18" customHeight="1">
      <c r="B37" s="104"/>
      <c r="C37" s="112" t="s">
        <v>70</v>
      </c>
      <c r="D37" s="40"/>
      <c r="E37" s="18"/>
      <c r="F37" s="34"/>
      <c r="G37" s="18"/>
      <c r="H37" s="34"/>
      <c r="I37" s="18"/>
      <c r="J37" s="34"/>
      <c r="K37" s="18"/>
      <c r="L37" s="34"/>
      <c r="M37" s="19"/>
      <c r="N37" s="105"/>
      <c r="O37" s="59"/>
      <c r="P37" s="15" t="s">
        <v>34</v>
      </c>
      <c r="Q37" s="53"/>
      <c r="R37" s="47"/>
      <c r="S37" s="48"/>
      <c r="T37" s="48"/>
      <c r="U37" s="54"/>
      <c r="V37" s="54"/>
      <c r="W37" s="2"/>
      <c r="X37" s="2"/>
      <c r="Y37" s="2"/>
      <c r="Z37" s="2"/>
      <c r="AA37" s="6"/>
      <c r="AB37" s="6"/>
      <c r="AC37" s="6"/>
    </row>
    <row r="38" spans="1:29" ht="18.75">
      <c r="B38" s="104"/>
      <c r="C38" s="17" t="s">
        <v>8</v>
      </c>
      <c r="D38" s="85">
        <f>ROUND(2079.01828016131,0)</f>
        <v>2079</v>
      </c>
      <c r="E38" s="86">
        <f>ROUND(2112.56081708138,0)</f>
        <v>2113</v>
      </c>
      <c r="F38" s="87">
        <f>ROUND(2144.80060725883,0)</f>
        <v>2145</v>
      </c>
      <c r="G38" s="86">
        <f>ROUND(2173.97071698481,0)</f>
        <v>2174</v>
      </c>
      <c r="H38" s="87">
        <f>ROUND(2217.4655514922,0)</f>
        <v>2217</v>
      </c>
      <c r="I38" s="86">
        <f>ROUND(2256.96562819937,0)</f>
        <v>2257</v>
      </c>
      <c r="J38" s="87">
        <f>ROUND(2297.59531346938,0)</f>
        <v>2298</v>
      </c>
      <c r="K38" s="86">
        <f>ROUND(2333.38043681591,0)</f>
        <v>2333</v>
      </c>
      <c r="L38" s="87">
        <f>ROUND(2384.66410569948,0)</f>
        <v>2385</v>
      </c>
      <c r="M38" s="88">
        <f>ROUND(2433.43952760684,0)</f>
        <v>2433</v>
      </c>
      <c r="N38" s="105"/>
      <c r="O38" s="59"/>
      <c r="P38" s="11" t="s">
        <v>78</v>
      </c>
      <c r="R38" s="53"/>
      <c r="S38" s="53"/>
      <c r="T38" s="48"/>
      <c r="U38" s="54"/>
      <c r="V38" s="54"/>
      <c r="W38" s="2"/>
      <c r="X38" s="2"/>
      <c r="Y38" s="2"/>
      <c r="Z38" s="2"/>
      <c r="AA38" s="2"/>
      <c r="AB38" s="2"/>
      <c r="AC38" s="2"/>
    </row>
    <row r="39" spans="1:29" ht="18.75">
      <c r="B39" s="104"/>
      <c r="C39" s="31" t="s">
        <v>16</v>
      </c>
      <c r="D39" s="89">
        <f>ROUND(-16.4065598615295,0)</f>
        <v>-16</v>
      </c>
      <c r="E39" s="90">
        <f t="shared" ref="E39:M39" si="7">ROUND(-21.9356234205798,0)</f>
        <v>-22</v>
      </c>
      <c r="F39" s="91">
        <f t="shared" si="7"/>
        <v>-22</v>
      </c>
      <c r="G39" s="90">
        <f t="shared" si="7"/>
        <v>-22</v>
      </c>
      <c r="H39" s="91">
        <f t="shared" si="7"/>
        <v>-22</v>
      </c>
      <c r="I39" s="90">
        <f t="shared" si="7"/>
        <v>-22</v>
      </c>
      <c r="J39" s="91">
        <f t="shared" si="7"/>
        <v>-22</v>
      </c>
      <c r="K39" s="90">
        <f t="shared" si="7"/>
        <v>-22</v>
      </c>
      <c r="L39" s="91">
        <f t="shared" si="7"/>
        <v>-22</v>
      </c>
      <c r="M39" s="92">
        <f t="shared" si="7"/>
        <v>-22</v>
      </c>
      <c r="N39" s="105"/>
      <c r="O39" s="59"/>
      <c r="P39" s="12" t="s">
        <v>72</v>
      </c>
      <c r="R39" s="47"/>
      <c r="S39" s="48"/>
      <c r="T39" s="53"/>
      <c r="U39" s="48"/>
      <c r="V39" s="48"/>
      <c r="W39" s="6"/>
      <c r="X39" s="6"/>
      <c r="Y39" s="6"/>
      <c r="Z39" s="2"/>
      <c r="AA39" s="2"/>
      <c r="AB39" s="2"/>
      <c r="AC39" s="2"/>
    </row>
    <row r="40" spans="1:29" ht="21" customHeight="1" thickBot="1">
      <c r="B40" s="104"/>
      <c r="C40" s="113" t="s">
        <v>9</v>
      </c>
      <c r="D40" s="114">
        <f>ROUND(-12.4380764,0)</f>
        <v>-12</v>
      </c>
      <c r="E40" s="115">
        <f>ROUND(-18.6140986,0)</f>
        <v>-19</v>
      </c>
      <c r="F40" s="116">
        <f>ROUND(-24.7901208,0)</f>
        <v>-25</v>
      </c>
      <c r="G40" s="115">
        <f>ROUND(-30.966143,0)</f>
        <v>-31</v>
      </c>
      <c r="H40" s="116">
        <f>ROUND(-37.1421652,0)</f>
        <v>-37</v>
      </c>
      <c r="I40" s="115">
        <f>ROUND(-43.3181874,0)</f>
        <v>-43</v>
      </c>
      <c r="J40" s="116">
        <f>ROUND(-49.4942096,0)</f>
        <v>-49</v>
      </c>
      <c r="K40" s="115">
        <f>ROUND(-55.6702318,0)</f>
        <v>-56</v>
      </c>
      <c r="L40" s="116">
        <f>ROUND(-61.846254,0)</f>
        <v>-62</v>
      </c>
      <c r="M40" s="117">
        <f>ROUND(-68.0222762,0)</f>
        <v>-68</v>
      </c>
      <c r="N40" s="105"/>
      <c r="O40" s="59"/>
      <c r="P40" s="133" t="s">
        <v>43</v>
      </c>
      <c r="Q40" s="129"/>
      <c r="R40" s="47"/>
      <c r="S40" s="54"/>
      <c r="T40" s="55"/>
      <c r="U40" s="48"/>
      <c r="V40" s="48"/>
      <c r="W40" s="6"/>
      <c r="X40" s="6"/>
      <c r="Y40" s="6"/>
      <c r="Z40" s="6"/>
      <c r="AA40" s="2"/>
      <c r="AB40" s="2"/>
      <c r="AC40" s="2"/>
    </row>
    <row r="41" spans="1:29" ht="18.75" thickBot="1">
      <c r="B41" s="104"/>
      <c r="C41" s="32" t="s">
        <v>11</v>
      </c>
      <c r="D41" s="93">
        <f>SUM(D38:D40)</f>
        <v>2051</v>
      </c>
      <c r="E41" s="94">
        <f t="shared" ref="E41:M41" si="8">SUM(E38:E40)</f>
        <v>2072</v>
      </c>
      <c r="F41" s="95">
        <f t="shared" si="8"/>
        <v>2098</v>
      </c>
      <c r="G41" s="94">
        <f t="shared" si="8"/>
        <v>2121</v>
      </c>
      <c r="H41" s="95">
        <f>SUM(H38:H40)</f>
        <v>2158</v>
      </c>
      <c r="I41" s="94">
        <f t="shared" si="8"/>
        <v>2192</v>
      </c>
      <c r="J41" s="95">
        <f t="shared" si="8"/>
        <v>2227</v>
      </c>
      <c r="K41" s="94">
        <f t="shared" si="8"/>
        <v>2255</v>
      </c>
      <c r="L41" s="95">
        <f t="shared" si="8"/>
        <v>2301</v>
      </c>
      <c r="M41" s="96">
        <f t="shared" si="8"/>
        <v>2343</v>
      </c>
      <c r="N41" s="105"/>
      <c r="O41" s="59"/>
      <c r="P41" s="133" t="s">
        <v>32</v>
      </c>
      <c r="Q41" s="129"/>
      <c r="R41" s="130"/>
      <c r="S41" s="131"/>
      <c r="T41" s="130"/>
      <c r="U41" s="48"/>
      <c r="V41" s="53"/>
      <c r="W41" s="2"/>
      <c r="X41" s="2"/>
      <c r="Y41" s="2"/>
      <c r="Z41" s="6"/>
      <c r="AA41" s="2"/>
      <c r="AB41" s="2"/>
      <c r="AC41" s="2"/>
    </row>
    <row r="42" spans="1:29" ht="21.75" customHeight="1">
      <c r="B42" s="104"/>
      <c r="C42" s="118" t="s">
        <v>12</v>
      </c>
      <c r="D42" s="119">
        <f>D35-D41</f>
        <v>311</v>
      </c>
      <c r="E42" s="120">
        <f t="shared" ref="E42:M42" si="9">E35-E41</f>
        <v>312</v>
      </c>
      <c r="F42" s="121">
        <f t="shared" si="9"/>
        <v>316</v>
      </c>
      <c r="G42" s="120">
        <f t="shared" si="9"/>
        <v>322</v>
      </c>
      <c r="H42" s="121">
        <f>H35-H41</f>
        <v>347</v>
      </c>
      <c r="I42" s="120">
        <f t="shared" si="9"/>
        <v>333</v>
      </c>
      <c r="J42" s="121">
        <f t="shared" si="9"/>
        <v>338</v>
      </c>
      <c r="K42" s="120">
        <f t="shared" si="9"/>
        <v>340</v>
      </c>
      <c r="L42" s="121">
        <f t="shared" si="9"/>
        <v>348</v>
      </c>
      <c r="M42" s="122">
        <f t="shared" si="9"/>
        <v>354</v>
      </c>
      <c r="N42" s="105"/>
      <c r="O42" s="59"/>
      <c r="P42" s="134" t="s">
        <v>33</v>
      </c>
      <c r="Q42" s="128"/>
      <c r="R42" s="129"/>
      <c r="S42" s="129"/>
      <c r="T42" s="130"/>
      <c r="U42" s="132"/>
      <c r="V42" s="55"/>
      <c r="W42" s="2"/>
      <c r="X42" s="2"/>
      <c r="Y42" s="2"/>
      <c r="Z42" s="2"/>
      <c r="AA42" s="2"/>
      <c r="AB42" s="2"/>
      <c r="AC42" s="2"/>
    </row>
    <row r="43" spans="1:29" ht="18">
      <c r="B43" s="104"/>
      <c r="C43" s="33" t="s">
        <v>14</v>
      </c>
      <c r="D43" s="85">
        <f>D41*0.15</f>
        <v>307.64999999999998</v>
      </c>
      <c r="E43" s="86">
        <f t="shared" ref="E43:M43" si="10">E41*0.15</f>
        <v>310.8</v>
      </c>
      <c r="F43" s="87">
        <f t="shared" si="10"/>
        <v>314.7</v>
      </c>
      <c r="G43" s="86">
        <f t="shared" si="10"/>
        <v>318.14999999999998</v>
      </c>
      <c r="H43" s="87">
        <f>H41*0.15</f>
        <v>323.7</v>
      </c>
      <c r="I43" s="86">
        <f t="shared" si="10"/>
        <v>328.8</v>
      </c>
      <c r="J43" s="87">
        <f t="shared" si="10"/>
        <v>334.05</v>
      </c>
      <c r="K43" s="86">
        <f t="shared" si="10"/>
        <v>338.25</v>
      </c>
      <c r="L43" s="87">
        <f t="shared" si="10"/>
        <v>345.15</v>
      </c>
      <c r="M43" s="88">
        <f t="shared" si="10"/>
        <v>351.45</v>
      </c>
      <c r="N43" s="105"/>
      <c r="O43" s="59"/>
      <c r="P43" s="134" t="s">
        <v>38</v>
      </c>
      <c r="Q43" s="56"/>
      <c r="R43" s="56"/>
      <c r="S43" s="56"/>
      <c r="T43" s="56"/>
      <c r="U43" s="130"/>
      <c r="V43" s="130"/>
      <c r="W43" s="2"/>
      <c r="X43" s="2"/>
      <c r="Y43" s="2"/>
      <c r="Z43" s="2"/>
      <c r="AA43" s="2"/>
      <c r="AB43" s="2"/>
      <c r="AC43" s="2"/>
    </row>
    <row r="44" spans="1:29" ht="18" customHeight="1" thickBot="1">
      <c r="B44" s="104"/>
      <c r="C44" s="123" t="s">
        <v>13</v>
      </c>
      <c r="D44" s="124">
        <f t="shared" ref="D44:M44" si="11">ROUND(D42-D43,0)</f>
        <v>3</v>
      </c>
      <c r="E44" s="125">
        <f t="shared" si="11"/>
        <v>1</v>
      </c>
      <c r="F44" s="125">
        <f t="shared" si="11"/>
        <v>1</v>
      </c>
      <c r="G44" s="125">
        <f t="shared" si="11"/>
        <v>4</v>
      </c>
      <c r="H44" s="125">
        <f t="shared" si="11"/>
        <v>23</v>
      </c>
      <c r="I44" s="125">
        <f t="shared" si="11"/>
        <v>4</v>
      </c>
      <c r="J44" s="125">
        <f t="shared" si="11"/>
        <v>4</v>
      </c>
      <c r="K44" s="125">
        <f t="shared" si="11"/>
        <v>2</v>
      </c>
      <c r="L44" s="125">
        <f t="shared" si="11"/>
        <v>3</v>
      </c>
      <c r="M44" s="135">
        <f t="shared" si="11"/>
        <v>3</v>
      </c>
      <c r="N44" s="126"/>
      <c r="O44" s="127"/>
      <c r="P44" s="6"/>
      <c r="Q44" s="57"/>
      <c r="R44" s="57"/>
      <c r="S44" s="57"/>
      <c r="T44" s="57"/>
      <c r="Z44" s="2"/>
      <c r="AA44" s="2"/>
      <c r="AB44" s="2"/>
      <c r="AC44" s="2"/>
    </row>
    <row r="45" spans="1:29" ht="18" thickBot="1">
      <c r="B45" s="106"/>
      <c r="C45" s="58"/>
      <c r="D45" s="107"/>
      <c r="E45" s="107"/>
      <c r="F45" s="107"/>
      <c r="G45" s="107"/>
      <c r="H45" s="107"/>
      <c r="I45" s="107"/>
      <c r="J45" s="107"/>
      <c r="K45" s="107"/>
      <c r="L45" s="107"/>
      <c r="M45" s="107"/>
      <c r="N45" s="108"/>
      <c r="O45" s="59"/>
      <c r="U45" s="6"/>
      <c r="V45" s="6"/>
      <c r="W45" s="6"/>
      <c r="X45" s="6"/>
      <c r="Y45" s="6"/>
    </row>
    <row r="46" spans="1:29" s="6" customFormat="1" ht="18" thickTop="1">
      <c r="A46" s="57"/>
      <c r="C46" s="53" t="s">
        <v>60</v>
      </c>
      <c r="D46" s="46"/>
      <c r="E46" s="46"/>
      <c r="F46" s="46"/>
      <c r="G46" s="46"/>
      <c r="H46" s="46"/>
      <c r="I46" s="46"/>
      <c r="J46" s="46"/>
      <c r="K46" s="46"/>
      <c r="L46" s="46"/>
      <c r="M46" s="46"/>
      <c r="O46" s="57"/>
      <c r="P46" s="3"/>
      <c r="Q46" s="3"/>
      <c r="R46" s="3"/>
      <c r="S46" s="3"/>
      <c r="T46" s="3"/>
      <c r="U46" s="3"/>
      <c r="V46" s="3"/>
      <c r="W46" s="3"/>
      <c r="X46" s="3"/>
      <c r="Y46" s="3"/>
    </row>
    <row r="47" spans="1:29">
      <c r="C47" s="3" t="s">
        <v>61</v>
      </c>
    </row>
    <row r="48" spans="1:29">
      <c r="C48" s="3" t="s">
        <v>62</v>
      </c>
    </row>
    <row r="49" spans="3:3">
      <c r="C49" s="7" t="s">
        <v>63</v>
      </c>
    </row>
    <row r="50" spans="3:3">
      <c r="C50" s="7" t="s">
        <v>64</v>
      </c>
    </row>
    <row r="51" spans="3:3">
      <c r="C51" s="7" t="s">
        <v>65</v>
      </c>
    </row>
    <row r="52" spans="3:3">
      <c r="C52" s="7" t="s">
        <v>66</v>
      </c>
    </row>
    <row r="53" spans="3:3">
      <c r="C53" s="7" t="s">
        <v>67</v>
      </c>
    </row>
    <row r="54" spans="3:3">
      <c r="C54" s="7" t="s">
        <v>86</v>
      </c>
    </row>
    <row r="55" spans="3:3">
      <c r="C55" s="7" t="s">
        <v>83</v>
      </c>
    </row>
    <row r="56" spans="3:3">
      <c r="C56" s="7" t="s">
        <v>88</v>
      </c>
    </row>
    <row r="57" spans="3:3">
      <c r="C57" s="7" t="s">
        <v>71</v>
      </c>
    </row>
  </sheetData>
  <mergeCells count="3">
    <mergeCell ref="E1:I1"/>
    <mergeCell ref="E3:I3"/>
    <mergeCell ref="D2:J2"/>
  </mergeCells>
  <pageMargins left="0.7" right="0.7" top="1.25" bottom="0.75" header="0.8" footer="0.3"/>
  <pageSetup scale="36" orientation="landscape" r:id="rId1"/>
  <headerFooter>
    <oddHeader>&amp;R&amp;14SOAH Docket No. 473-21-2606
PUC Docket No. 52195
CEP's 1st, Q. No. CEP 1-23
Attachment 1
Page 1 of 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2020 L&amp;R</vt:lpstr>
      <vt:lpstr>'2020 L&amp;R'!Print_Area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2021-07-08T18:57:20Z</dcterms:created>
  <dcterms:modified xsi:type="dcterms:W3CDTF">2021-07-08T18:57:28Z</dcterms:modified>
</cp:coreProperties>
</file>